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05" yWindow="30" windowWidth="15795" windowHeight="6735" activeTab="3"/>
  </bookViews>
  <sheets>
    <sheet name="Nilai Partisipasi" sheetId="12" r:id="rId1"/>
    <sheet name="Rekap Nilai Non Praktek" sheetId="13" r:id="rId2"/>
    <sheet name="Daftar Hadir Mhs" sheetId="5" r:id="rId3"/>
    <sheet name="Tanda Terima Tugas" sheetId="10" r:id="rId4"/>
  </sheets>
  <definedNames>
    <definedName name="_xlnm.Print_Area" localSheetId="2">'Daftar Hadir Mhs'!$A$1:$L$58</definedName>
    <definedName name="_xlnm.Print_Area" localSheetId="0">'Nilai Partisipasi'!$A$1:$I$59</definedName>
    <definedName name="_xlnm.Print_Area" localSheetId="1">'Rekap Nilai Non Praktek'!$A$1:$K$58</definedName>
    <definedName name="_xlnm.Print_Titles" localSheetId="2">'Daftar Hadir Mhs'!$10:$14</definedName>
    <definedName name="_xlnm.Print_Titles" localSheetId="0">'Nilai Partisipasi'!$11:$13</definedName>
    <definedName name="_xlnm.Print_Titles" localSheetId="1">'Rekap Nilai Non Praktek'!$11:$13</definedName>
    <definedName name="_xlnm.Print_Titles" localSheetId="3">'Tanda Terima Tugas'!$9:$12</definedName>
  </definedNames>
  <calcPr calcId="144525"/>
</workbook>
</file>

<file path=xl/calcChain.xml><?xml version="1.0" encoding="utf-8"?>
<calcChain xmlns="http://schemas.openxmlformats.org/spreadsheetml/2006/main">
  <c r="G7" i="10" l="1"/>
  <c r="B6" i="5" l="1"/>
  <c r="C27" i="5" l="1"/>
  <c r="C28" i="5"/>
  <c r="C29" i="5"/>
  <c r="C30" i="5"/>
  <c r="C31" i="5"/>
  <c r="C32" i="5"/>
  <c r="C33" i="5"/>
  <c r="C34" i="5"/>
  <c r="C35" i="5"/>
  <c r="C36" i="5"/>
  <c r="C37" i="5"/>
  <c r="C38" i="5"/>
  <c r="C39" i="5"/>
  <c r="C40" i="5"/>
  <c r="C41" i="5"/>
  <c r="C42" i="5"/>
  <c r="C43" i="5"/>
  <c r="C44" i="5"/>
  <c r="E8" i="10" l="1"/>
  <c r="J8" i="5"/>
  <c r="J7" i="13"/>
  <c r="J8" i="13"/>
  <c r="J9" i="13"/>
  <c r="J10" i="13"/>
  <c r="J6" i="13"/>
  <c r="D7" i="13"/>
  <c r="D8" i="13"/>
  <c r="D9" i="13"/>
  <c r="D10" i="13"/>
  <c r="D6" i="13"/>
  <c r="C39" i="10" l="1"/>
  <c r="D39" i="10"/>
  <c r="C40" i="10"/>
  <c r="D40" i="10"/>
  <c r="C41" i="10"/>
  <c r="D41" i="10"/>
  <c r="C42" i="10"/>
  <c r="D42" i="10"/>
  <c r="D38" i="10"/>
  <c r="C38" i="10"/>
  <c r="C24" i="10"/>
  <c r="D24" i="10"/>
  <c r="C25" i="10"/>
  <c r="D25" i="10"/>
  <c r="C26" i="10"/>
  <c r="D26" i="10"/>
  <c r="C27" i="10"/>
  <c r="D27" i="10"/>
  <c r="C28" i="10"/>
  <c r="D28" i="10"/>
  <c r="C29" i="10"/>
  <c r="D29" i="10"/>
  <c r="C30" i="10"/>
  <c r="D30" i="10"/>
  <c r="C31" i="10"/>
  <c r="D31" i="10"/>
  <c r="C32" i="10"/>
  <c r="D32" i="10"/>
  <c r="C33" i="10"/>
  <c r="D33" i="10"/>
  <c r="C34" i="10"/>
  <c r="D34" i="10"/>
  <c r="C35" i="10"/>
  <c r="D35" i="10"/>
  <c r="C36" i="10"/>
  <c r="D36" i="10"/>
  <c r="C37" i="10"/>
  <c r="D37" i="10"/>
  <c r="D23" i="10"/>
  <c r="C23" i="10"/>
  <c r="C14" i="10"/>
  <c r="D14" i="10"/>
  <c r="C15" i="10"/>
  <c r="D15" i="10"/>
  <c r="C16" i="10"/>
  <c r="D16" i="10"/>
  <c r="C17" i="10"/>
  <c r="D17" i="10"/>
  <c r="C18" i="10"/>
  <c r="D18" i="10"/>
  <c r="C19" i="10"/>
  <c r="D19" i="10"/>
  <c r="C20" i="10"/>
  <c r="D20" i="10"/>
  <c r="C21" i="10"/>
  <c r="D21" i="10"/>
  <c r="C22" i="10"/>
  <c r="D22" i="10"/>
  <c r="D13" i="10"/>
  <c r="C13" i="10"/>
  <c r="D44" i="5"/>
  <c r="D43" i="5"/>
  <c r="D28" i="5"/>
  <c r="D29" i="5"/>
  <c r="D30" i="5"/>
  <c r="D31" i="5"/>
  <c r="D32" i="5"/>
  <c r="D33" i="5"/>
  <c r="D34" i="5"/>
  <c r="D35" i="5"/>
  <c r="D36" i="5"/>
  <c r="D37" i="5"/>
  <c r="D38" i="5"/>
  <c r="D39" i="5"/>
  <c r="D40" i="5"/>
  <c r="D41" i="5"/>
  <c r="D42" i="5"/>
  <c r="D27" i="5"/>
  <c r="D16" i="5"/>
  <c r="C16" i="5"/>
  <c r="D17" i="5"/>
  <c r="C17" i="5"/>
  <c r="D18" i="5"/>
  <c r="C18" i="5"/>
  <c r="D19" i="5"/>
  <c r="C19" i="5"/>
  <c r="D20" i="5"/>
  <c r="C20" i="5"/>
  <c r="D21" i="5"/>
  <c r="C21" i="5"/>
  <c r="D22" i="5"/>
  <c r="C22" i="5"/>
  <c r="D23" i="5"/>
  <c r="C23" i="5"/>
  <c r="D24" i="5"/>
  <c r="C24" i="5"/>
  <c r="D25" i="5"/>
  <c r="C25" i="5"/>
  <c r="D26" i="5"/>
  <c r="C26" i="5"/>
  <c r="C15" i="5"/>
  <c r="D15" i="5"/>
  <c r="C15" i="13"/>
  <c r="D15" i="13"/>
  <c r="C16" i="13"/>
  <c r="D16" i="13"/>
  <c r="C17" i="13"/>
  <c r="D17" i="13"/>
  <c r="C18" i="13"/>
  <c r="D18" i="13"/>
  <c r="C19" i="13"/>
  <c r="D19" i="13"/>
  <c r="C20" i="13"/>
  <c r="D20" i="13"/>
  <c r="C21" i="13"/>
  <c r="D21" i="13"/>
  <c r="C22" i="13"/>
  <c r="D22" i="13"/>
  <c r="C23" i="13"/>
  <c r="D23" i="13"/>
  <c r="C24" i="13"/>
  <c r="D24" i="13"/>
  <c r="C25" i="13"/>
  <c r="D25" i="13"/>
  <c r="C26" i="13"/>
  <c r="D26" i="13"/>
  <c r="C27" i="13"/>
  <c r="D27" i="13"/>
  <c r="C28" i="13"/>
  <c r="D28" i="13"/>
  <c r="C29" i="13"/>
  <c r="D29" i="13"/>
  <c r="C30" i="13"/>
  <c r="D30" i="13"/>
  <c r="C31" i="13"/>
  <c r="D31" i="13"/>
  <c r="C32" i="13"/>
  <c r="D32" i="13"/>
  <c r="C33" i="13"/>
  <c r="D33" i="13"/>
  <c r="C34" i="13"/>
  <c r="D34" i="13"/>
  <c r="C35" i="13"/>
  <c r="D35" i="13"/>
  <c r="C36" i="13"/>
  <c r="D36" i="13"/>
  <c r="C37" i="13"/>
  <c r="D37" i="13"/>
  <c r="C38" i="13"/>
  <c r="D38" i="13"/>
  <c r="C39" i="13"/>
  <c r="D39" i="13"/>
  <c r="C40" i="13"/>
  <c r="D40" i="13"/>
  <c r="C41" i="13"/>
  <c r="D41" i="13"/>
  <c r="C42" i="13"/>
  <c r="D42" i="13"/>
  <c r="C43" i="13"/>
  <c r="D43" i="13"/>
  <c r="D14" i="13"/>
  <c r="C14" i="13"/>
  <c r="E15" i="13" l="1"/>
  <c r="E16" i="13"/>
  <c r="E17" i="13"/>
  <c r="E18" i="13"/>
  <c r="E19" i="13"/>
  <c r="E20" i="13"/>
  <c r="E21" i="13"/>
  <c r="E22" i="13"/>
  <c r="E23" i="13"/>
  <c r="E24" i="13"/>
  <c r="E25" i="13"/>
  <c r="E26" i="13"/>
  <c r="E27" i="13"/>
  <c r="E28" i="13"/>
  <c r="E29" i="13"/>
  <c r="E30" i="13"/>
  <c r="E31" i="13"/>
  <c r="E32" i="13"/>
  <c r="E33" i="13"/>
  <c r="E34" i="13"/>
  <c r="E35" i="13"/>
  <c r="E36" i="13"/>
  <c r="E37" i="13"/>
  <c r="E38" i="13"/>
  <c r="E39" i="13"/>
  <c r="E40" i="13"/>
  <c r="E41" i="13"/>
  <c r="E42" i="13"/>
  <c r="E43" i="13"/>
  <c r="E14" i="13"/>
  <c r="F41" i="12" l="1"/>
  <c r="I41" i="12" s="1"/>
  <c r="J41" i="13" s="1"/>
  <c r="F42" i="12"/>
  <c r="I42" i="12" s="1"/>
  <c r="J42" i="13" s="1"/>
  <c r="F43" i="12"/>
  <c r="I43" i="12" s="1"/>
  <c r="J43" i="13" s="1"/>
  <c r="I28" i="13"/>
  <c r="I29" i="13"/>
  <c r="I30" i="13"/>
  <c r="I31" i="13"/>
  <c r="I32" i="13"/>
  <c r="I33" i="13"/>
  <c r="I34" i="13"/>
  <c r="I35" i="13"/>
  <c r="I36" i="13"/>
  <c r="I37" i="13"/>
  <c r="I38" i="13"/>
  <c r="I39" i="13"/>
  <c r="I40" i="13"/>
  <c r="I41" i="13"/>
  <c r="I42" i="13"/>
  <c r="I43" i="13"/>
  <c r="I15" i="13"/>
  <c r="I16" i="13"/>
  <c r="I17" i="13"/>
  <c r="I18" i="13"/>
  <c r="I19" i="13"/>
  <c r="I20" i="13"/>
  <c r="I21" i="13"/>
  <c r="I22" i="13"/>
  <c r="I23" i="13"/>
  <c r="I24" i="13"/>
  <c r="I25" i="13"/>
  <c r="I26" i="13"/>
  <c r="I27" i="13"/>
  <c r="I14" i="13" l="1"/>
  <c r="F15" i="12"/>
  <c r="I15" i="12" s="1"/>
  <c r="J15" i="13" s="1"/>
  <c r="F16" i="12"/>
  <c r="I16" i="12" s="1"/>
  <c r="J16" i="13" s="1"/>
  <c r="F17" i="12"/>
  <c r="I17" i="12" s="1"/>
  <c r="J17" i="13" s="1"/>
  <c r="F18" i="12"/>
  <c r="I18" i="12" s="1"/>
  <c r="J18" i="13" s="1"/>
  <c r="F19" i="12"/>
  <c r="I19" i="12" s="1"/>
  <c r="J19" i="13" s="1"/>
  <c r="F20" i="12"/>
  <c r="I20" i="12" s="1"/>
  <c r="J20" i="13" s="1"/>
  <c r="F21" i="12"/>
  <c r="I21" i="12" s="1"/>
  <c r="J21" i="13" s="1"/>
  <c r="F22" i="12"/>
  <c r="I22" i="12" s="1"/>
  <c r="J22" i="13" s="1"/>
  <c r="F23" i="12"/>
  <c r="I23" i="12" s="1"/>
  <c r="J23" i="13" s="1"/>
  <c r="F24" i="12"/>
  <c r="I24" i="12" s="1"/>
  <c r="J24" i="13" s="1"/>
  <c r="F25" i="12"/>
  <c r="I25" i="12" s="1"/>
  <c r="J25" i="13" s="1"/>
  <c r="F26" i="12"/>
  <c r="I26" i="12" s="1"/>
  <c r="J26" i="13" s="1"/>
  <c r="F27" i="12"/>
  <c r="I27" i="12" s="1"/>
  <c r="J27" i="13" s="1"/>
  <c r="F28" i="12"/>
  <c r="I28" i="12" s="1"/>
  <c r="J28" i="13" s="1"/>
  <c r="K28" i="13" s="1"/>
  <c r="F29" i="12"/>
  <c r="I29" i="12" s="1"/>
  <c r="J29" i="13" s="1"/>
  <c r="K29" i="13" s="1"/>
  <c r="F30" i="12"/>
  <c r="I30" i="12" s="1"/>
  <c r="J30" i="13" s="1"/>
  <c r="F31" i="12"/>
  <c r="I31" i="12" s="1"/>
  <c r="J31" i="13" s="1"/>
  <c r="F32" i="12"/>
  <c r="I32" i="12" s="1"/>
  <c r="J32" i="13" s="1"/>
  <c r="K32" i="13" s="1"/>
  <c r="F33" i="12"/>
  <c r="I33" i="12" s="1"/>
  <c r="J33" i="13" s="1"/>
  <c r="K33" i="13" s="1"/>
  <c r="F34" i="12"/>
  <c r="I34" i="12" s="1"/>
  <c r="J34" i="13" s="1"/>
  <c r="F35" i="12"/>
  <c r="I35" i="12" s="1"/>
  <c r="J35" i="13" s="1"/>
  <c r="F36" i="12"/>
  <c r="I36" i="12" s="1"/>
  <c r="J36" i="13" s="1"/>
  <c r="K36" i="13" s="1"/>
  <c r="F37" i="12"/>
  <c r="I37" i="12" s="1"/>
  <c r="J37" i="13" s="1"/>
  <c r="K37" i="13" s="1"/>
  <c r="F38" i="12"/>
  <c r="I38" i="12" s="1"/>
  <c r="J38" i="13" s="1"/>
  <c r="K38" i="13" s="1"/>
  <c r="F39" i="12"/>
  <c r="I39" i="12" s="1"/>
  <c r="F40" i="12"/>
  <c r="I40" i="12" s="1"/>
  <c r="K41" i="13"/>
  <c r="K42" i="13"/>
  <c r="K43" i="13"/>
  <c r="J39" i="13" l="1"/>
  <c r="K39" i="13" s="1"/>
  <c r="J40" i="13"/>
  <c r="K40" i="13" s="1"/>
  <c r="K35" i="13"/>
  <c r="K31" i="13"/>
  <c r="K34" i="13"/>
  <c r="K30" i="13"/>
  <c r="K27" i="13"/>
  <c r="K25" i="13"/>
  <c r="K23" i="13"/>
  <c r="K21" i="13"/>
  <c r="K19" i="13"/>
  <c r="K17" i="13"/>
  <c r="K15" i="13"/>
  <c r="K18" i="13" l="1"/>
  <c r="K22" i="13"/>
  <c r="K26" i="13"/>
  <c r="K16" i="13"/>
  <c r="K20" i="13"/>
  <c r="K24" i="13"/>
  <c r="F14" i="12" l="1"/>
  <c r="I14" i="12" s="1"/>
  <c r="J14" i="13" s="1"/>
  <c r="K14" i="13" s="1"/>
</calcChain>
</file>

<file path=xl/sharedStrings.xml><?xml version="1.0" encoding="utf-8"?>
<sst xmlns="http://schemas.openxmlformats.org/spreadsheetml/2006/main" count="189" uniqueCount="142">
  <si>
    <t>Pokjar</t>
  </si>
  <si>
    <t>Diserahkan</t>
  </si>
  <si>
    <t>Tanggal</t>
  </si>
  <si>
    <t>UPBJJ-UT</t>
  </si>
  <si>
    <t>: Pekanbaru</t>
  </si>
  <si>
    <t>25 Juni 2013</t>
  </si>
  <si>
    <t>Semester</t>
  </si>
  <si>
    <t>:</t>
  </si>
  <si>
    <t>Mengetahui,</t>
  </si>
  <si>
    <t>Mery Berlian, S.P, M.Si</t>
  </si>
  <si>
    <t>NIP 198009152006042002</t>
  </si>
  <si>
    <t>DAFTAR HADIR TUTORIAL MAHASISWA*)</t>
  </si>
  <si>
    <t>Kode/Nama Mata Kuliah</t>
  </si>
  <si>
    <t>Kab/Kota</t>
  </si>
  <si>
    <t>No</t>
  </si>
  <si>
    <t>NIM</t>
  </si>
  <si>
    <t>PERTEMUAN DAN TANGGAL</t>
  </si>
  <si>
    <t>Tgl.TTM**)</t>
  </si>
  <si>
    <t>Ttd mhs</t>
  </si>
  <si>
    <t>Tanda Tangan Tutor</t>
  </si>
  <si>
    <t>Nama Tutor</t>
  </si>
  <si>
    <t>Tanda Tangan Ketua Kelas</t>
  </si>
  <si>
    <t>Nama Ketua Kelas</t>
  </si>
  <si>
    <t xml:space="preserve">Catatan: </t>
  </si>
  <si>
    <t xml:space="preserve">*) Daftar hadir dibuat rangkap dua (untuk Tutor dan UPBJJ-UT) </t>
  </si>
  <si>
    <t>**) Tgl. TTM diisi sesuai tanggal pelaksanaan tutorial</t>
  </si>
  <si>
    <t xml:space="preserve">          </t>
  </si>
  <si>
    <t>Nama Mahasiswa</t>
  </si>
  <si>
    <t>Mengesahkan,</t>
  </si>
  <si>
    <t>REKAP NILAI TUGAS TUTORIAL TATAP MUKA</t>
  </si>
  <si>
    <t>Program Studi</t>
  </si>
  <si>
    <t>Kode Matakuliah</t>
  </si>
  <si>
    <t>ID tutor</t>
  </si>
  <si>
    <t>Nama mata kuliah</t>
  </si>
  <si>
    <t>Masa Ujian</t>
  </si>
  <si>
    <t xml:space="preserve">Nilai Tugas Tutorial </t>
  </si>
  <si>
    <t>Nilai Partisipasi</t>
  </si>
  <si>
    <t>Tutor,</t>
  </si>
  <si>
    <t>Nama Lengkap dan gelar</t>
  </si>
  <si>
    <t>NIP</t>
  </si>
  <si>
    <t>NILAI PARTISIPASI</t>
  </si>
  <si>
    <t>UPBJJ</t>
  </si>
  <si>
    <t>Kode Pos Pokjar</t>
  </si>
  <si>
    <t>NP*)</t>
  </si>
  <si>
    <t>Nilai Kehadiran (NH) 40%</t>
  </si>
  <si>
    <t>Nilai Keaktifan (NA) 30%</t>
  </si>
  <si>
    <t>Nilai Tugas Partisipas (NTP) 30%</t>
  </si>
  <si>
    <t>Keterangan</t>
  </si>
  <si>
    <t>*)</t>
  </si>
  <si>
    <t>40% (NH) + 30% (NA) + 30% (NTP)</t>
  </si>
  <si>
    <t>NH</t>
  </si>
  <si>
    <t>(Jumlah kehadiran X 100):8</t>
  </si>
  <si>
    <t xml:space="preserve"> </t>
  </si>
  <si>
    <t>NA</t>
  </si>
  <si>
    <t>Rerata Keaktifan selama mengikuti tutorial</t>
  </si>
  <si>
    <t>NTP</t>
  </si>
  <si>
    <t>Rata-rata Nilai tugas partisipasi</t>
  </si>
  <si>
    <t>(Nama)</t>
  </si>
  <si>
    <t>Harap dilampirkan pada penyerahan nilai ke UPBJJ dan kelengkapan Tutorial</t>
  </si>
  <si>
    <t>Kepala,</t>
  </si>
  <si>
    <t>Dr.Iqbal Miftakhul Mujtahid, M.Si</t>
  </si>
  <si>
    <t xml:space="preserve">NIP. 19820606 200812 1001 </t>
  </si>
  <si>
    <t>NTT*)</t>
  </si>
  <si>
    <t>P*)</t>
  </si>
  <si>
    <t>NT*)</t>
  </si>
  <si>
    <t>*) NTT</t>
  </si>
  <si>
    <t>Nilai Rata-rata tugas tutorial</t>
  </si>
  <si>
    <t xml:space="preserve">   P</t>
  </si>
  <si>
    <t xml:space="preserve">  NT</t>
  </si>
  <si>
    <t>Nilai tugas tutorial dihitung dengan rumus ( 3P + 7 NTT)/10</t>
  </si>
  <si>
    <t>Kesalahan dalam mengisi kode dan nama mata kuliah serta NIM akan menyebabkan tidak terprosesnya nilai Mahasiswa</t>
  </si>
  <si>
    <t>Tutor harus tanda tangan pada lembar rekap nilai tugas tutorial, jika tidak maka nilai tidak akan diproses oleh petugas entry nilai</t>
  </si>
  <si>
    <t>Pekanbaru,..................</t>
  </si>
  <si>
    <t>harus ditandatangani tutor Yang bersangkutan</t>
  </si>
  <si>
    <t xml:space="preserve">NIP. </t>
  </si>
  <si>
    <t>Kode Mata Kuliah</t>
  </si>
  <si>
    <t>Nama Mata Kuliah</t>
  </si>
  <si>
    <t>Kehadiran</t>
  </si>
  <si>
    <t>TANDA TERIMA TUGAS/LAPORAN</t>
  </si>
  <si>
    <t>Nama Tutor/ Pembimbing</t>
  </si>
  <si>
    <t>Judul Tugas/Laporan</t>
  </si>
  <si>
    <t>Tanggal Penyerahan</t>
  </si>
  <si>
    <t>Tanda Tangan</t>
  </si>
  <si>
    <t>Tutor/</t>
  </si>
  <si>
    <t>Pembimbing/ Pengurus</t>
  </si>
  <si>
    <t>Mahasiswa</t>
  </si>
  <si>
    <t>diserahkan ke UPBJJ-UT</t>
  </si>
  <si>
    <t>Diterima</t>
  </si>
  <si>
    <t>BB03-RK08-RII.0</t>
  </si>
  <si>
    <t>Petugas            UPBJJ-UT</t>
  </si>
  <si>
    <t>Tutor/Pembimbing/ Pengurus</t>
  </si>
  <si>
    <t>: 16 / Pekanbaru</t>
  </si>
  <si>
    <t>PJ Bidang  BBLBA</t>
  </si>
  <si>
    <t>BB03-RK06c-RII.1</t>
  </si>
  <si>
    <t>5 Januari 2018</t>
  </si>
  <si>
    <t>BB03-RK06a-RII.2</t>
  </si>
  <si>
    <t>BB03-RK05-RII.1</t>
  </si>
  <si>
    <t>UPBJJ-UT Pekanbaru</t>
  </si>
  <si>
    <t>: Payung Sekaki</t>
  </si>
  <si>
    <t>: S1 PGSD AKPMM (118)</t>
  </si>
  <si>
    <t>MARIO GILBERT TENGOR</t>
  </si>
  <si>
    <t>RIZKA NISCAHYANTI</t>
  </si>
  <si>
    <t>SUCI JULIANI</t>
  </si>
  <si>
    <t>DINA TAYOMI RAMADONA</t>
  </si>
  <si>
    <t>DIA MEIDIANTI</t>
  </si>
  <si>
    <t>HANIFAH BETTI</t>
  </si>
  <si>
    <t>HELLEN CITRA CANTIKA PUTRI</t>
  </si>
  <si>
    <t>DEWI MAHARANI PUTRI</t>
  </si>
  <si>
    <t>META AMELIA</t>
  </si>
  <si>
    <t>NINDY SEPTIALIM</t>
  </si>
  <si>
    <t>CICI NUR INTAN</t>
  </si>
  <si>
    <t>INDIRA VERONICA</t>
  </si>
  <si>
    <t>DEWI SALSABILA</t>
  </si>
  <si>
    <t>HAZARIA</t>
  </si>
  <si>
    <t>DASMIWATI</t>
  </si>
  <si>
    <t>MIFTAHUL HUDA</t>
  </si>
  <si>
    <t>BINTANG PERTAMA JENISA</t>
  </si>
  <si>
    <t>VIDYA ASWARI</t>
  </si>
  <si>
    <t>ANNISASEPTRIYANA</t>
  </si>
  <si>
    <t>NAZARUDIN</t>
  </si>
  <si>
    <t>856458508</t>
  </si>
  <si>
    <t>856458515</t>
  </si>
  <si>
    <t>856458554</t>
  </si>
  <si>
    <t>856458579</t>
  </si>
  <si>
    <t>856458586</t>
  </si>
  <si>
    <t>856458626</t>
  </si>
  <si>
    <t>856458658</t>
  </si>
  <si>
    <t>856458665</t>
  </si>
  <si>
    <t>856458672</t>
  </si>
  <si>
    <t>856458697</t>
  </si>
  <si>
    <t>856458705</t>
  </si>
  <si>
    <t>856458712</t>
  </si>
  <si>
    <t>856458744</t>
  </si>
  <si>
    <t>856458751</t>
  </si>
  <si>
    <t>856458769</t>
  </si>
  <si>
    <t>856458776</t>
  </si>
  <si>
    <t>856458816</t>
  </si>
  <si>
    <t>856458823</t>
  </si>
  <si>
    <t>856458848</t>
  </si>
  <si>
    <t>856458855</t>
  </si>
  <si>
    <t>: 2021.1</t>
  </si>
  <si>
    <t>: 2 (Dua)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</si>
</sst>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21]dd\ mmmm\ yyyy;@"/>
  </numFmts>
  <fonts count="14" x14ac:knownFonts="1">
    <font>
      <sz val="11"/>
      <color theme="1"/>
      <name val="Calibri"/>
      <family val="2"/>
      <charset val="1"/>
      <scheme val="minor"/>
    </font>
    <font>
      <sz val="10"/>
      <name val="Tahoma"/>
      <family val="2"/>
    </font>
    <font>
      <sz val="12"/>
      <name val="Tahoma"/>
      <family val="2"/>
    </font>
    <font>
      <sz val="10"/>
      <color theme="1"/>
      <name val="Tahoma"/>
      <family val="2"/>
    </font>
    <font>
      <sz val="11"/>
      <color theme="1"/>
      <name val="Tahoma"/>
      <family val="2"/>
    </font>
    <font>
      <sz val="12"/>
      <color rgb="FFFF0000"/>
      <name val="Tahoma"/>
      <family val="2"/>
    </font>
    <font>
      <sz val="12"/>
      <color theme="1"/>
      <name val="Tahoma"/>
      <family val="2"/>
    </font>
    <font>
      <sz val="20"/>
      <color theme="1"/>
      <name val="Tahoma"/>
      <family val="2"/>
    </font>
    <font>
      <sz val="10"/>
      <name val="Arial"/>
      <family val="2"/>
    </font>
    <font>
      <sz val="18"/>
      <color theme="1"/>
      <name val="Tahoma"/>
      <family val="2"/>
    </font>
    <font>
      <sz val="10"/>
      <color indexed="8"/>
      <name val="Arial"/>
      <family val="2"/>
    </font>
    <font>
      <i/>
      <sz val="10"/>
      <color theme="1"/>
      <name val="Tahoma"/>
      <family val="2"/>
    </font>
    <font>
      <i/>
      <sz val="12"/>
      <color theme="1"/>
      <name val="Tahoma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8" fillId="0" borderId="0"/>
    <xf numFmtId="0" fontId="10" fillId="0" borderId="0"/>
    <xf numFmtId="0" fontId="13" fillId="0" borderId="0"/>
  </cellStyleXfs>
  <cellXfs count="79">
    <xf numFmtId="0" fontId="0" fillId="0" borderId="0" xfId="0"/>
    <xf numFmtId="0" fontId="6" fillId="0" borderId="0" xfId="0" applyFont="1" applyAlignment="1">
      <alignment vertical="center"/>
    </xf>
    <xf numFmtId="0" fontId="2" fillId="0" borderId="0" xfId="1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12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" fillId="0" borderId="0" xfId="1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0" xfId="0" applyFont="1" applyAlignment="1">
      <alignment horizontal="left" vertical="center"/>
    </xf>
    <xf numFmtId="1" fontId="3" fillId="0" borderId="0" xfId="0" applyNumberFormat="1" applyFont="1" applyAlignment="1">
      <alignment vertical="center"/>
    </xf>
    <xf numFmtId="1" fontId="6" fillId="0" borderId="0" xfId="0" applyNumberFormat="1" applyFont="1" applyAlignment="1">
      <alignment vertical="center"/>
    </xf>
    <xf numFmtId="2" fontId="3" fillId="0" borderId="0" xfId="0" applyNumberFormat="1" applyFont="1" applyAlignment="1">
      <alignment vertical="center"/>
    </xf>
    <xf numFmtId="2" fontId="6" fillId="0" borderId="0" xfId="0" applyNumberFormat="1" applyFont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6" fillId="0" borderId="3" xfId="0" applyFont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6" fillId="0" borderId="3" xfId="0" applyFont="1" applyBorder="1" applyAlignment="1">
      <alignment vertical="center"/>
    </xf>
    <xf numFmtId="0" fontId="1" fillId="0" borderId="1" xfId="1" applyFont="1" applyBorder="1" applyAlignment="1">
      <alignment horizontal="center" vertical="center"/>
    </xf>
    <xf numFmtId="0" fontId="6" fillId="0" borderId="3" xfId="2" applyFont="1" applyFill="1" applyBorder="1" applyAlignment="1">
      <alignment horizontal="left" vertical="center" wrapText="1"/>
    </xf>
    <xf numFmtId="0" fontId="6" fillId="0" borderId="1" xfId="2" applyFont="1" applyFill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2" fontId="6" fillId="0" borderId="1" xfId="0" applyNumberFormat="1" applyFont="1" applyBorder="1" applyAlignment="1">
      <alignment horizontal="center" vertical="center"/>
    </xf>
    <xf numFmtId="2" fontId="6" fillId="0" borderId="0" xfId="0" quotePrefix="1" applyNumberFormat="1" applyFont="1" applyBorder="1" applyAlignment="1">
      <alignment horizontal="center" vertical="center"/>
    </xf>
    <xf numFmtId="2" fontId="6" fillId="0" borderId="0" xfId="0" applyNumberFormat="1" applyFont="1" applyBorder="1" applyAlignment="1">
      <alignment horizontal="center" vertical="center"/>
    </xf>
    <xf numFmtId="2" fontId="6" fillId="0" borderId="0" xfId="0" applyNumberFormat="1" applyFont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1" fontId="6" fillId="0" borderId="4" xfId="0" applyNumberFormat="1" applyFont="1" applyBorder="1" applyAlignment="1">
      <alignment vertical="center"/>
    </xf>
    <xf numFmtId="0" fontId="6" fillId="0" borderId="3" xfId="0" applyFont="1" applyBorder="1" applyAlignment="1">
      <alignment horizontal="left" vertical="center" wrapText="1"/>
    </xf>
    <xf numFmtId="2" fontId="3" fillId="0" borderId="3" xfId="0" applyNumberFormat="1" applyFont="1" applyBorder="1" applyAlignment="1">
      <alignment horizontal="center" vertical="center"/>
    </xf>
    <xf numFmtId="2" fontId="3" fillId="0" borderId="4" xfId="0" applyNumberFormat="1" applyFont="1" applyBorder="1" applyAlignment="1">
      <alignment horizontal="center" vertical="center"/>
    </xf>
    <xf numFmtId="2" fontId="3" fillId="0" borderId="3" xfId="0" quotePrefix="1" applyNumberFormat="1" applyFont="1" applyBorder="1" applyAlignment="1">
      <alignment horizontal="center" vertical="center"/>
    </xf>
    <xf numFmtId="2" fontId="3" fillId="0" borderId="4" xfId="0" quotePrefix="1" applyNumberFormat="1" applyFont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</cellXfs>
  <cellStyles count="4">
    <cellStyle name="Normal" xfId="0" builtinId="0"/>
    <cellStyle name="Normal 2" xfId="1"/>
    <cellStyle name="Normal 3" xfId="3"/>
    <cellStyle name="Normal_Sheet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59"/>
  <sheetViews>
    <sheetView view="pageBreakPreview" zoomScale="80" zoomScaleNormal="100" zoomScaleSheetLayoutView="80" workbookViewId="0">
      <selection activeCell="E21" sqref="E21"/>
    </sheetView>
  </sheetViews>
  <sheetFormatPr defaultColWidth="9.140625" defaultRowHeight="15" customHeight="1" x14ac:dyDescent="0.25"/>
  <cols>
    <col min="1" max="1" width="1.7109375" style="1" customWidth="1"/>
    <col min="2" max="2" width="6.140625" style="1" customWidth="1"/>
    <col min="3" max="3" width="25.7109375" style="1" customWidth="1"/>
    <col min="4" max="4" width="15.7109375" style="9" customWidth="1"/>
    <col min="5" max="5" width="10.7109375" style="1" customWidth="1"/>
    <col min="6" max="6" width="15.7109375" style="25" customWidth="1"/>
    <col min="7" max="7" width="17.7109375" style="25" customWidth="1"/>
    <col min="8" max="8" width="15.7109375" style="25" customWidth="1"/>
    <col min="9" max="9" width="15.7109375" style="1" customWidth="1"/>
    <col min="10" max="16384" width="9.140625" style="1"/>
  </cols>
  <sheetData>
    <row r="1" spans="2:9" ht="15" customHeight="1" x14ac:dyDescent="0.25">
      <c r="H1" s="50" t="s">
        <v>93</v>
      </c>
      <c r="I1" s="51"/>
    </row>
    <row r="2" spans="2:9" ht="15" customHeight="1" x14ac:dyDescent="0.25">
      <c r="H2" s="52" t="s">
        <v>94</v>
      </c>
      <c r="I2" s="53"/>
    </row>
    <row r="4" spans="2:9" ht="21" customHeight="1" x14ac:dyDescent="0.25">
      <c r="B4" s="57" t="s">
        <v>40</v>
      </c>
      <c r="C4" s="57"/>
      <c r="D4" s="57"/>
      <c r="E4" s="57"/>
      <c r="F4" s="57"/>
      <c r="G4" s="57"/>
      <c r="H4" s="57"/>
      <c r="I4" s="57"/>
    </row>
    <row r="6" spans="2:9" ht="15" customHeight="1" x14ac:dyDescent="0.25">
      <c r="B6" s="56" t="s">
        <v>41</v>
      </c>
      <c r="C6" s="56"/>
      <c r="D6" s="1" t="s">
        <v>91</v>
      </c>
      <c r="G6" s="25" t="s">
        <v>6</v>
      </c>
      <c r="H6" s="25" t="s">
        <v>141</v>
      </c>
    </row>
    <row r="7" spans="2:9" ht="15" customHeight="1" x14ac:dyDescent="0.25">
      <c r="B7" s="56" t="s">
        <v>30</v>
      </c>
      <c r="C7" s="56"/>
      <c r="D7" s="1" t="s">
        <v>99</v>
      </c>
      <c r="G7" s="25" t="s">
        <v>20</v>
      </c>
      <c r="H7" s="25" t="s">
        <v>7</v>
      </c>
    </row>
    <row r="8" spans="2:9" ht="15" customHeight="1" x14ac:dyDescent="0.25">
      <c r="B8" s="56" t="s">
        <v>31</v>
      </c>
      <c r="C8" s="56"/>
      <c r="D8" s="1" t="s">
        <v>7</v>
      </c>
      <c r="G8" s="25" t="s">
        <v>32</v>
      </c>
      <c r="H8" s="25" t="s">
        <v>7</v>
      </c>
    </row>
    <row r="9" spans="2:9" ht="15" customHeight="1" x14ac:dyDescent="0.25">
      <c r="B9" s="56" t="s">
        <v>33</v>
      </c>
      <c r="C9" s="56"/>
      <c r="D9" s="1" t="s">
        <v>7</v>
      </c>
      <c r="G9" s="25" t="s">
        <v>0</v>
      </c>
      <c r="H9" s="25" t="s">
        <v>98</v>
      </c>
    </row>
    <row r="10" spans="2:9" ht="15" customHeight="1" x14ac:dyDescent="0.25">
      <c r="B10" s="56" t="s">
        <v>34</v>
      </c>
      <c r="C10" s="56"/>
      <c r="D10" s="41" t="s">
        <v>140</v>
      </c>
      <c r="G10" s="25" t="s">
        <v>42</v>
      </c>
      <c r="H10" s="25" t="s">
        <v>7</v>
      </c>
    </row>
    <row r="11" spans="2:9" ht="15" customHeight="1" x14ac:dyDescent="0.25">
      <c r="D11" s="1"/>
    </row>
    <row r="12" spans="2:9" ht="15" customHeight="1" x14ac:dyDescent="0.25">
      <c r="B12" s="55" t="s">
        <v>14</v>
      </c>
      <c r="C12" s="55" t="s">
        <v>27</v>
      </c>
      <c r="D12" s="55" t="s">
        <v>15</v>
      </c>
      <c r="E12" s="55" t="s">
        <v>77</v>
      </c>
      <c r="F12" s="54" t="s">
        <v>36</v>
      </c>
      <c r="G12" s="54"/>
      <c r="H12" s="54"/>
      <c r="I12" s="55" t="s">
        <v>43</v>
      </c>
    </row>
    <row r="13" spans="2:9" s="47" customFormat="1" ht="60" customHeight="1" x14ac:dyDescent="0.25">
      <c r="B13" s="55"/>
      <c r="C13" s="55"/>
      <c r="D13" s="55"/>
      <c r="E13" s="55"/>
      <c r="F13" s="46" t="s">
        <v>44</v>
      </c>
      <c r="G13" s="46" t="s">
        <v>45</v>
      </c>
      <c r="H13" s="46" t="s">
        <v>46</v>
      </c>
      <c r="I13" s="55"/>
    </row>
    <row r="14" spans="2:9" ht="15" customHeight="1" x14ac:dyDescent="0.25">
      <c r="B14" s="40">
        <v>1</v>
      </c>
      <c r="C14" s="35" t="s">
        <v>100</v>
      </c>
      <c r="D14" s="40" t="s">
        <v>120</v>
      </c>
      <c r="E14" s="40">
        <v>8</v>
      </c>
      <c r="F14" s="39">
        <f>E14*100/8</f>
        <v>100</v>
      </c>
      <c r="G14" s="39">
        <v>88</v>
      </c>
      <c r="H14" s="39">
        <v>80</v>
      </c>
      <c r="I14" s="42">
        <f>((F14*4/10)+(G14*3/10)+(H14*3/10))</f>
        <v>90.4</v>
      </c>
    </row>
    <row r="15" spans="2:9" ht="15" customHeight="1" x14ac:dyDescent="0.25">
      <c r="B15" s="40">
        <v>2</v>
      </c>
      <c r="C15" s="35" t="s">
        <v>101</v>
      </c>
      <c r="D15" s="40" t="s">
        <v>121</v>
      </c>
      <c r="E15" s="40"/>
      <c r="F15" s="39">
        <f t="shared" ref="F15:F43" si="0">E15*100/8</f>
        <v>0</v>
      </c>
      <c r="G15" s="39"/>
      <c r="H15" s="39"/>
      <c r="I15" s="42">
        <f t="shared" ref="I15:I43" si="1">((F15*4/10)+(G15*3/10)+(H15*3/10))</f>
        <v>0</v>
      </c>
    </row>
    <row r="16" spans="2:9" ht="15" customHeight="1" x14ac:dyDescent="0.25">
      <c r="B16" s="40">
        <v>3</v>
      </c>
      <c r="C16" s="35" t="s">
        <v>102</v>
      </c>
      <c r="D16" s="40" t="s">
        <v>122</v>
      </c>
      <c r="E16" s="40"/>
      <c r="F16" s="39">
        <f t="shared" si="0"/>
        <v>0</v>
      </c>
      <c r="G16" s="39"/>
      <c r="H16" s="39"/>
      <c r="I16" s="42">
        <f t="shared" si="1"/>
        <v>0</v>
      </c>
    </row>
    <row r="17" spans="2:9" ht="15" customHeight="1" x14ac:dyDescent="0.25">
      <c r="B17" s="40">
        <v>4</v>
      </c>
      <c r="C17" s="35" t="s">
        <v>103</v>
      </c>
      <c r="D17" s="40" t="s">
        <v>123</v>
      </c>
      <c r="E17" s="40"/>
      <c r="F17" s="39">
        <f t="shared" si="0"/>
        <v>0</v>
      </c>
      <c r="G17" s="39"/>
      <c r="H17" s="39"/>
      <c r="I17" s="42">
        <f t="shared" si="1"/>
        <v>0</v>
      </c>
    </row>
    <row r="18" spans="2:9" ht="15" customHeight="1" x14ac:dyDescent="0.25">
      <c r="B18" s="40">
        <v>5</v>
      </c>
      <c r="C18" s="35" t="s">
        <v>104</v>
      </c>
      <c r="D18" s="40" t="s">
        <v>124</v>
      </c>
      <c r="E18" s="40"/>
      <c r="F18" s="39">
        <f t="shared" si="0"/>
        <v>0</v>
      </c>
      <c r="G18" s="39"/>
      <c r="H18" s="39"/>
      <c r="I18" s="42">
        <f t="shared" si="1"/>
        <v>0</v>
      </c>
    </row>
    <row r="19" spans="2:9" ht="15" customHeight="1" x14ac:dyDescent="0.25">
      <c r="B19" s="40">
        <v>6</v>
      </c>
      <c r="C19" s="35" t="s">
        <v>105</v>
      </c>
      <c r="D19" s="40" t="s">
        <v>125</v>
      </c>
      <c r="E19" s="40"/>
      <c r="F19" s="39">
        <f t="shared" si="0"/>
        <v>0</v>
      </c>
      <c r="G19" s="39"/>
      <c r="H19" s="39"/>
      <c r="I19" s="42">
        <f t="shared" si="1"/>
        <v>0</v>
      </c>
    </row>
    <row r="20" spans="2:9" ht="15" customHeight="1" x14ac:dyDescent="0.25">
      <c r="B20" s="40">
        <v>7</v>
      </c>
      <c r="C20" s="35" t="s">
        <v>106</v>
      </c>
      <c r="D20" s="40" t="s">
        <v>126</v>
      </c>
      <c r="E20" s="40"/>
      <c r="F20" s="39">
        <f t="shared" si="0"/>
        <v>0</v>
      </c>
      <c r="G20" s="39"/>
      <c r="H20" s="39"/>
      <c r="I20" s="42">
        <f t="shared" si="1"/>
        <v>0</v>
      </c>
    </row>
    <row r="21" spans="2:9" ht="15" customHeight="1" x14ac:dyDescent="0.25">
      <c r="B21" s="40">
        <v>8</v>
      </c>
      <c r="C21" s="35" t="s">
        <v>107</v>
      </c>
      <c r="D21" s="40" t="s">
        <v>127</v>
      </c>
      <c r="E21" s="40"/>
      <c r="F21" s="39">
        <f t="shared" si="0"/>
        <v>0</v>
      </c>
      <c r="G21" s="39"/>
      <c r="H21" s="39"/>
      <c r="I21" s="42">
        <f t="shared" si="1"/>
        <v>0</v>
      </c>
    </row>
    <row r="22" spans="2:9" ht="15" customHeight="1" x14ac:dyDescent="0.25">
      <c r="B22" s="40">
        <v>9</v>
      </c>
      <c r="C22" s="35" t="s">
        <v>108</v>
      </c>
      <c r="D22" s="40" t="s">
        <v>128</v>
      </c>
      <c r="E22" s="40"/>
      <c r="F22" s="39">
        <f t="shared" si="0"/>
        <v>0</v>
      </c>
      <c r="G22" s="39"/>
      <c r="H22" s="39"/>
      <c r="I22" s="42">
        <f t="shared" si="1"/>
        <v>0</v>
      </c>
    </row>
    <row r="23" spans="2:9" ht="15" customHeight="1" x14ac:dyDescent="0.25">
      <c r="B23" s="40">
        <v>10</v>
      </c>
      <c r="C23" s="35" t="s">
        <v>109</v>
      </c>
      <c r="D23" s="40" t="s">
        <v>129</v>
      </c>
      <c r="E23" s="40"/>
      <c r="F23" s="39">
        <f t="shared" si="0"/>
        <v>0</v>
      </c>
      <c r="G23" s="39"/>
      <c r="H23" s="39"/>
      <c r="I23" s="42">
        <f t="shared" si="1"/>
        <v>0</v>
      </c>
    </row>
    <row r="24" spans="2:9" ht="15" customHeight="1" x14ac:dyDescent="0.25">
      <c r="B24" s="40">
        <v>11</v>
      </c>
      <c r="C24" s="35" t="s">
        <v>110</v>
      </c>
      <c r="D24" s="40" t="s">
        <v>130</v>
      </c>
      <c r="E24" s="40"/>
      <c r="F24" s="39">
        <f t="shared" si="0"/>
        <v>0</v>
      </c>
      <c r="G24" s="39"/>
      <c r="H24" s="39"/>
      <c r="I24" s="42">
        <f t="shared" si="1"/>
        <v>0</v>
      </c>
    </row>
    <row r="25" spans="2:9" ht="15" customHeight="1" x14ac:dyDescent="0.25">
      <c r="B25" s="40">
        <v>12</v>
      </c>
      <c r="C25" s="35" t="s">
        <v>111</v>
      </c>
      <c r="D25" s="40" t="s">
        <v>131</v>
      </c>
      <c r="E25" s="40"/>
      <c r="F25" s="39">
        <f t="shared" si="0"/>
        <v>0</v>
      </c>
      <c r="G25" s="39"/>
      <c r="H25" s="39"/>
      <c r="I25" s="42">
        <f t="shared" si="1"/>
        <v>0</v>
      </c>
    </row>
    <row r="26" spans="2:9" ht="15" customHeight="1" x14ac:dyDescent="0.25">
      <c r="B26" s="40">
        <v>13</v>
      </c>
      <c r="C26" s="35" t="s">
        <v>112</v>
      </c>
      <c r="D26" s="40" t="s">
        <v>132</v>
      </c>
      <c r="E26" s="40"/>
      <c r="F26" s="39">
        <f t="shared" si="0"/>
        <v>0</v>
      </c>
      <c r="G26" s="39"/>
      <c r="H26" s="39"/>
      <c r="I26" s="42">
        <f t="shared" si="1"/>
        <v>0</v>
      </c>
    </row>
    <row r="27" spans="2:9" ht="15" customHeight="1" x14ac:dyDescent="0.25">
      <c r="B27" s="40">
        <v>14</v>
      </c>
      <c r="C27" s="35" t="s">
        <v>113</v>
      </c>
      <c r="D27" s="40" t="s">
        <v>133</v>
      </c>
      <c r="E27" s="40"/>
      <c r="F27" s="39">
        <f t="shared" si="0"/>
        <v>0</v>
      </c>
      <c r="G27" s="39"/>
      <c r="H27" s="39"/>
      <c r="I27" s="42">
        <f t="shared" si="1"/>
        <v>0</v>
      </c>
    </row>
    <row r="28" spans="2:9" ht="15" customHeight="1" x14ac:dyDescent="0.25">
      <c r="B28" s="40">
        <v>15</v>
      </c>
      <c r="C28" s="35" t="s">
        <v>114</v>
      </c>
      <c r="D28" s="40" t="s">
        <v>134</v>
      </c>
      <c r="E28" s="40"/>
      <c r="F28" s="39">
        <f t="shared" si="0"/>
        <v>0</v>
      </c>
      <c r="G28" s="39"/>
      <c r="H28" s="39"/>
      <c r="I28" s="42">
        <f t="shared" si="1"/>
        <v>0</v>
      </c>
    </row>
    <row r="29" spans="2:9" ht="15" customHeight="1" x14ac:dyDescent="0.25">
      <c r="B29" s="40">
        <v>16</v>
      </c>
      <c r="C29" s="35" t="s">
        <v>115</v>
      </c>
      <c r="D29" s="40" t="s">
        <v>135</v>
      </c>
      <c r="E29" s="40"/>
      <c r="F29" s="39">
        <f t="shared" si="0"/>
        <v>0</v>
      </c>
      <c r="G29" s="39"/>
      <c r="H29" s="39"/>
      <c r="I29" s="42">
        <f t="shared" si="1"/>
        <v>0</v>
      </c>
    </row>
    <row r="30" spans="2:9" ht="15" customHeight="1" x14ac:dyDescent="0.25">
      <c r="B30" s="40">
        <v>17</v>
      </c>
      <c r="C30" s="35" t="s">
        <v>116</v>
      </c>
      <c r="D30" s="40" t="s">
        <v>136</v>
      </c>
      <c r="E30" s="40"/>
      <c r="F30" s="39">
        <f t="shared" si="0"/>
        <v>0</v>
      </c>
      <c r="G30" s="39"/>
      <c r="H30" s="39"/>
      <c r="I30" s="42">
        <f t="shared" si="1"/>
        <v>0</v>
      </c>
    </row>
    <row r="31" spans="2:9" ht="15" customHeight="1" x14ac:dyDescent="0.25">
      <c r="B31" s="40">
        <v>18</v>
      </c>
      <c r="C31" s="35" t="s">
        <v>117</v>
      </c>
      <c r="D31" s="40" t="s">
        <v>137</v>
      </c>
      <c r="E31" s="40"/>
      <c r="F31" s="39">
        <f t="shared" si="0"/>
        <v>0</v>
      </c>
      <c r="G31" s="39"/>
      <c r="H31" s="39"/>
      <c r="I31" s="42">
        <f t="shared" si="1"/>
        <v>0</v>
      </c>
    </row>
    <row r="32" spans="2:9" ht="15" customHeight="1" x14ac:dyDescent="0.25">
      <c r="B32" s="40">
        <v>19</v>
      </c>
      <c r="C32" s="35" t="s">
        <v>118</v>
      </c>
      <c r="D32" s="40" t="s">
        <v>138</v>
      </c>
      <c r="E32" s="40"/>
      <c r="F32" s="39">
        <f t="shared" si="0"/>
        <v>0</v>
      </c>
      <c r="G32" s="39"/>
      <c r="H32" s="39"/>
      <c r="I32" s="42">
        <f t="shared" si="1"/>
        <v>0</v>
      </c>
    </row>
    <row r="33" spans="2:9" ht="15" customHeight="1" x14ac:dyDescent="0.25">
      <c r="B33" s="40">
        <v>20</v>
      </c>
      <c r="C33" s="35" t="s">
        <v>119</v>
      </c>
      <c r="D33" s="40" t="s">
        <v>139</v>
      </c>
      <c r="E33" s="40"/>
      <c r="F33" s="39">
        <f t="shared" si="0"/>
        <v>0</v>
      </c>
      <c r="G33" s="39"/>
      <c r="H33" s="39"/>
      <c r="I33" s="42">
        <f t="shared" si="1"/>
        <v>0</v>
      </c>
    </row>
    <row r="34" spans="2:9" ht="15" customHeight="1" x14ac:dyDescent="0.25">
      <c r="B34" s="40">
        <v>21</v>
      </c>
      <c r="C34" s="35"/>
      <c r="D34" s="40"/>
      <c r="E34" s="40"/>
      <c r="F34" s="39">
        <f t="shared" si="0"/>
        <v>0</v>
      </c>
      <c r="G34" s="39"/>
      <c r="H34" s="39"/>
      <c r="I34" s="42">
        <f t="shared" si="1"/>
        <v>0</v>
      </c>
    </row>
    <row r="35" spans="2:9" ht="15" customHeight="1" x14ac:dyDescent="0.25">
      <c r="B35" s="40">
        <v>22</v>
      </c>
      <c r="C35" s="35"/>
      <c r="D35" s="40"/>
      <c r="E35" s="40"/>
      <c r="F35" s="39">
        <f t="shared" si="0"/>
        <v>0</v>
      </c>
      <c r="G35" s="39"/>
      <c r="H35" s="39"/>
      <c r="I35" s="42">
        <f t="shared" si="1"/>
        <v>0</v>
      </c>
    </row>
    <row r="36" spans="2:9" ht="15" customHeight="1" x14ac:dyDescent="0.25">
      <c r="B36" s="40">
        <v>23</v>
      </c>
      <c r="C36" s="35"/>
      <c r="D36" s="40"/>
      <c r="E36" s="40"/>
      <c r="F36" s="39">
        <f t="shared" si="0"/>
        <v>0</v>
      </c>
      <c r="G36" s="39"/>
      <c r="H36" s="39"/>
      <c r="I36" s="42">
        <f t="shared" si="1"/>
        <v>0</v>
      </c>
    </row>
    <row r="37" spans="2:9" ht="15" customHeight="1" x14ac:dyDescent="0.25">
      <c r="B37" s="40">
        <v>24</v>
      </c>
      <c r="C37" s="35"/>
      <c r="D37" s="40"/>
      <c r="E37" s="40"/>
      <c r="F37" s="39">
        <f t="shared" si="0"/>
        <v>0</v>
      </c>
      <c r="G37" s="39"/>
      <c r="H37" s="39"/>
      <c r="I37" s="42">
        <f t="shared" si="1"/>
        <v>0</v>
      </c>
    </row>
    <row r="38" spans="2:9" ht="15" customHeight="1" x14ac:dyDescent="0.25">
      <c r="B38" s="40">
        <v>25</v>
      </c>
      <c r="C38" s="35"/>
      <c r="D38" s="40"/>
      <c r="E38" s="40"/>
      <c r="F38" s="39">
        <f t="shared" si="0"/>
        <v>0</v>
      </c>
      <c r="G38" s="39"/>
      <c r="H38" s="39"/>
      <c r="I38" s="42">
        <f t="shared" si="1"/>
        <v>0</v>
      </c>
    </row>
    <row r="39" spans="2:9" ht="15" customHeight="1" x14ac:dyDescent="0.25">
      <c r="B39" s="40">
        <v>26</v>
      </c>
      <c r="C39" s="35"/>
      <c r="D39" s="40"/>
      <c r="E39" s="40"/>
      <c r="F39" s="39">
        <f t="shared" si="0"/>
        <v>0</v>
      </c>
      <c r="G39" s="39"/>
      <c r="H39" s="39"/>
      <c r="I39" s="42">
        <f t="shared" si="1"/>
        <v>0</v>
      </c>
    </row>
    <row r="40" spans="2:9" ht="15" customHeight="1" x14ac:dyDescent="0.25">
      <c r="B40" s="40">
        <v>27</v>
      </c>
      <c r="C40" s="35"/>
      <c r="D40" s="40"/>
      <c r="E40" s="40"/>
      <c r="F40" s="39">
        <f t="shared" si="0"/>
        <v>0</v>
      </c>
      <c r="G40" s="39"/>
      <c r="H40" s="39"/>
      <c r="I40" s="42">
        <f t="shared" si="1"/>
        <v>0</v>
      </c>
    </row>
    <row r="41" spans="2:9" ht="15" customHeight="1" x14ac:dyDescent="0.25">
      <c r="B41" s="40">
        <v>28</v>
      </c>
      <c r="C41" s="35"/>
      <c r="D41" s="40"/>
      <c r="E41" s="40"/>
      <c r="F41" s="39">
        <f t="shared" si="0"/>
        <v>0</v>
      </c>
      <c r="G41" s="39"/>
      <c r="H41" s="39"/>
      <c r="I41" s="42">
        <f t="shared" si="1"/>
        <v>0</v>
      </c>
    </row>
    <row r="42" spans="2:9" ht="15" customHeight="1" x14ac:dyDescent="0.25">
      <c r="B42" s="40">
        <v>29</v>
      </c>
      <c r="C42" s="35"/>
      <c r="D42" s="40"/>
      <c r="E42" s="40"/>
      <c r="F42" s="39">
        <f t="shared" si="0"/>
        <v>0</v>
      </c>
      <c r="G42" s="39"/>
      <c r="H42" s="39"/>
      <c r="I42" s="42">
        <f t="shared" si="1"/>
        <v>0</v>
      </c>
    </row>
    <row r="43" spans="2:9" ht="15" customHeight="1" x14ac:dyDescent="0.25">
      <c r="B43" s="40">
        <v>30</v>
      </c>
      <c r="C43" s="35"/>
      <c r="D43" s="40"/>
      <c r="E43" s="40"/>
      <c r="F43" s="39">
        <f t="shared" si="0"/>
        <v>0</v>
      </c>
      <c r="G43" s="39"/>
      <c r="H43" s="39"/>
      <c r="I43" s="42">
        <f t="shared" si="1"/>
        <v>0</v>
      </c>
    </row>
    <row r="45" spans="2:9" s="10" customFormat="1" ht="15" customHeight="1" x14ac:dyDescent="0.25">
      <c r="B45" s="10" t="s">
        <v>47</v>
      </c>
      <c r="D45" s="34"/>
      <c r="F45" s="24"/>
      <c r="G45" s="24"/>
      <c r="H45" s="24"/>
    </row>
    <row r="46" spans="2:9" s="10" customFormat="1" ht="15" customHeight="1" x14ac:dyDescent="0.25">
      <c r="B46" s="12" t="s">
        <v>48</v>
      </c>
      <c r="C46" s="10" t="s">
        <v>36</v>
      </c>
      <c r="D46" s="10" t="s">
        <v>49</v>
      </c>
      <c r="F46" s="24"/>
      <c r="G46" s="24"/>
      <c r="H46" s="24"/>
    </row>
    <row r="47" spans="2:9" s="10" customFormat="1" ht="15" customHeight="1" x14ac:dyDescent="0.25">
      <c r="C47" s="10" t="s">
        <v>50</v>
      </c>
      <c r="D47" s="10" t="s">
        <v>51</v>
      </c>
      <c r="F47" s="24"/>
      <c r="G47" s="24"/>
      <c r="H47" s="24"/>
      <c r="I47" s="10" t="s">
        <v>52</v>
      </c>
    </row>
    <row r="48" spans="2:9" s="10" customFormat="1" ht="15" customHeight="1" x14ac:dyDescent="0.25">
      <c r="C48" s="10" t="s">
        <v>53</v>
      </c>
      <c r="D48" s="10" t="s">
        <v>54</v>
      </c>
      <c r="F48" s="24"/>
      <c r="G48" s="24"/>
      <c r="H48" s="24"/>
    </row>
    <row r="49" spans="2:8" s="10" customFormat="1" ht="15" customHeight="1" x14ac:dyDescent="0.25">
      <c r="C49" s="10" t="s">
        <v>55</v>
      </c>
      <c r="D49" s="10" t="s">
        <v>56</v>
      </c>
      <c r="F49" s="24"/>
      <c r="G49" s="24"/>
      <c r="H49" s="24"/>
    </row>
    <row r="50" spans="2:8" ht="15" customHeight="1" x14ac:dyDescent="0.25">
      <c r="C50" s="13"/>
    </row>
    <row r="51" spans="2:8" ht="15" customHeight="1" x14ac:dyDescent="0.25">
      <c r="G51" s="25" t="s">
        <v>37</v>
      </c>
    </row>
    <row r="55" spans="2:8" ht="15" customHeight="1" x14ac:dyDescent="0.25">
      <c r="G55" s="25" t="s">
        <v>57</v>
      </c>
    </row>
    <row r="56" spans="2:8" ht="15" customHeight="1" x14ac:dyDescent="0.25">
      <c r="G56" s="25" t="s">
        <v>39</v>
      </c>
    </row>
    <row r="57" spans="2:8" ht="15" customHeight="1" x14ac:dyDescent="0.25">
      <c r="B57" s="41"/>
    </row>
    <row r="58" spans="2:8" ht="15" customHeight="1" x14ac:dyDescent="0.25">
      <c r="B58" s="41"/>
    </row>
    <row r="59" spans="2:8" s="10" customFormat="1" ht="15" customHeight="1" x14ac:dyDescent="0.25">
      <c r="B59" s="10" t="s">
        <v>58</v>
      </c>
      <c r="D59" s="34"/>
      <c r="F59" s="24"/>
      <c r="G59" s="24"/>
      <c r="H59" s="24"/>
    </row>
  </sheetData>
  <mergeCells count="14">
    <mergeCell ref="H1:I1"/>
    <mergeCell ref="H2:I2"/>
    <mergeCell ref="F12:H12"/>
    <mergeCell ref="I12:I13"/>
    <mergeCell ref="B10:C10"/>
    <mergeCell ref="B12:B13"/>
    <mergeCell ref="C12:C13"/>
    <mergeCell ref="D12:D13"/>
    <mergeCell ref="E12:E13"/>
    <mergeCell ref="B4:I4"/>
    <mergeCell ref="B6:C6"/>
    <mergeCell ref="B7:C7"/>
    <mergeCell ref="B8:C8"/>
    <mergeCell ref="B9:C9"/>
  </mergeCells>
  <pageMargins left="1.1811023622047245" right="0.19685039370078741" top="0.39370078740157483" bottom="0.39370078740157483" header="0.19685039370078741" footer="0.19685039370078741"/>
  <pageSetup paperSize="9" orientation="landscape" r:id="rId1"/>
  <headerFooter>
    <oddFooter>&amp;L&amp;"Tahoma,Regular"&amp;8&amp;F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58"/>
  <sheetViews>
    <sheetView view="pageBreakPreview" zoomScale="80" zoomScaleNormal="100" zoomScaleSheetLayoutView="80" workbookViewId="0">
      <selection activeCell="G19" sqref="G19"/>
    </sheetView>
  </sheetViews>
  <sheetFormatPr defaultColWidth="9.140625" defaultRowHeight="15" customHeight="1" x14ac:dyDescent="0.25"/>
  <cols>
    <col min="1" max="1" width="1.7109375" style="1" customWidth="1"/>
    <col min="2" max="2" width="6.140625" style="1" customWidth="1"/>
    <col min="3" max="3" width="25.7109375" style="1" customWidth="1"/>
    <col min="4" max="4" width="15.7109375" style="1" customWidth="1"/>
    <col min="5" max="8" width="10.7109375" style="1" customWidth="1"/>
    <col min="9" max="11" width="10.7109375" style="27" customWidth="1"/>
    <col min="12" max="16384" width="9.140625" style="1"/>
  </cols>
  <sheetData>
    <row r="1" spans="2:11" ht="15" customHeight="1" x14ac:dyDescent="0.25">
      <c r="J1" s="59" t="s">
        <v>95</v>
      </c>
      <c r="K1" s="59"/>
    </row>
    <row r="2" spans="2:11" ht="15" customHeight="1" x14ac:dyDescent="0.25">
      <c r="J2" s="59">
        <v>43105</v>
      </c>
      <c r="K2" s="59"/>
    </row>
    <row r="3" spans="2:11" ht="15" customHeight="1" x14ac:dyDescent="0.25">
      <c r="J3" s="43"/>
      <c r="K3" s="44"/>
    </row>
    <row r="4" spans="2:11" ht="25.5" x14ac:dyDescent="0.25">
      <c r="B4" s="57" t="s">
        <v>29</v>
      </c>
      <c r="C4" s="57"/>
      <c r="D4" s="57"/>
      <c r="E4" s="57"/>
      <c r="F4" s="57"/>
      <c r="G4" s="57"/>
      <c r="H4" s="57"/>
      <c r="I4" s="57"/>
      <c r="J4" s="57"/>
      <c r="K4" s="57"/>
    </row>
    <row r="5" spans="2:11" ht="15" customHeight="1" x14ac:dyDescent="0.25">
      <c r="B5" s="9"/>
      <c r="C5" s="9"/>
      <c r="D5" s="9"/>
      <c r="E5" s="9"/>
      <c r="F5" s="9"/>
      <c r="G5" s="9"/>
      <c r="H5" s="9"/>
      <c r="I5" s="45"/>
      <c r="J5" s="45"/>
      <c r="K5" s="45"/>
    </row>
    <row r="6" spans="2:11" ht="15" customHeight="1" x14ac:dyDescent="0.25">
      <c r="B6" s="56" t="s">
        <v>41</v>
      </c>
      <c r="C6" s="56"/>
      <c r="D6" s="1" t="str">
        <f>'Nilai Partisipasi'!D6</f>
        <v>: 16 / Pekanbaru</v>
      </c>
      <c r="H6" s="1" t="s">
        <v>6</v>
      </c>
      <c r="J6" s="25" t="str">
        <f>'Nilai Partisipasi'!H6</f>
        <v>: 2 (Dua)</v>
      </c>
    </row>
    <row r="7" spans="2:11" ht="15" customHeight="1" x14ac:dyDescent="0.25">
      <c r="B7" s="56" t="s">
        <v>30</v>
      </c>
      <c r="C7" s="56"/>
      <c r="D7" s="1" t="str">
        <f>'Nilai Partisipasi'!D7</f>
        <v>: S1 PGSD AKPMM (118)</v>
      </c>
      <c r="H7" s="1" t="s">
        <v>20</v>
      </c>
      <c r="J7" s="25" t="str">
        <f>'Nilai Partisipasi'!H7</f>
        <v>:</v>
      </c>
    </row>
    <row r="8" spans="2:11" ht="15" customHeight="1" x14ac:dyDescent="0.25">
      <c r="B8" s="56" t="s">
        <v>31</v>
      </c>
      <c r="C8" s="56"/>
      <c r="D8" s="1" t="str">
        <f>'Nilai Partisipasi'!D8</f>
        <v>:</v>
      </c>
      <c r="H8" s="1" t="s">
        <v>32</v>
      </c>
      <c r="J8" s="25" t="str">
        <f>'Nilai Partisipasi'!H8</f>
        <v>:</v>
      </c>
    </row>
    <row r="9" spans="2:11" ht="15" customHeight="1" x14ac:dyDescent="0.25">
      <c r="B9" s="56" t="s">
        <v>33</v>
      </c>
      <c r="C9" s="56"/>
      <c r="D9" s="1" t="str">
        <f>'Nilai Partisipasi'!D9</f>
        <v>:</v>
      </c>
      <c r="H9" s="1" t="s">
        <v>0</v>
      </c>
      <c r="J9" s="25" t="str">
        <f>'Nilai Partisipasi'!H9</f>
        <v>: Payung Sekaki</v>
      </c>
    </row>
    <row r="10" spans="2:11" ht="15" customHeight="1" x14ac:dyDescent="0.25">
      <c r="B10" s="56" t="s">
        <v>34</v>
      </c>
      <c r="C10" s="56"/>
      <c r="D10" s="1" t="str">
        <f>'Nilai Partisipasi'!D10</f>
        <v>: 2021.1</v>
      </c>
      <c r="H10" s="1" t="s">
        <v>42</v>
      </c>
      <c r="J10" s="25" t="str">
        <f>'Nilai Partisipasi'!H10</f>
        <v>:</v>
      </c>
    </row>
    <row r="12" spans="2:11" ht="15" customHeight="1" x14ac:dyDescent="0.25">
      <c r="B12" s="55" t="s">
        <v>14</v>
      </c>
      <c r="C12" s="55" t="s">
        <v>27</v>
      </c>
      <c r="D12" s="55" t="s">
        <v>15</v>
      </c>
      <c r="E12" s="55" t="s">
        <v>77</v>
      </c>
      <c r="F12" s="55" t="s">
        <v>35</v>
      </c>
      <c r="G12" s="55"/>
      <c r="H12" s="55"/>
      <c r="I12" s="58" t="s">
        <v>62</v>
      </c>
      <c r="J12" s="58" t="s">
        <v>63</v>
      </c>
      <c r="K12" s="58" t="s">
        <v>64</v>
      </c>
    </row>
    <row r="13" spans="2:11" ht="15" customHeight="1" x14ac:dyDescent="0.25">
      <c r="B13" s="55"/>
      <c r="C13" s="55"/>
      <c r="D13" s="55"/>
      <c r="E13" s="55"/>
      <c r="F13" s="40">
        <v>1</v>
      </c>
      <c r="G13" s="40">
        <v>2</v>
      </c>
      <c r="H13" s="40">
        <v>3</v>
      </c>
      <c r="I13" s="58"/>
      <c r="J13" s="58"/>
      <c r="K13" s="58"/>
    </row>
    <row r="14" spans="2:11" ht="15" customHeight="1" x14ac:dyDescent="0.25">
      <c r="B14" s="40">
        <v>1</v>
      </c>
      <c r="C14" s="37" t="str">
        <f>'Nilai Partisipasi'!C14</f>
        <v>MARIO GILBERT TENGOR</v>
      </c>
      <c r="D14" s="38" t="str">
        <f>'Nilai Partisipasi'!D14</f>
        <v>856458508</v>
      </c>
      <c r="E14" s="40">
        <f>'Nilai Partisipasi'!E14</f>
        <v>8</v>
      </c>
      <c r="F14" s="40">
        <v>80</v>
      </c>
      <c r="G14" s="40">
        <v>76</v>
      </c>
      <c r="H14" s="40">
        <v>83</v>
      </c>
      <c r="I14" s="42">
        <f>AVERAGEA(F14:H14)</f>
        <v>79.666666666666671</v>
      </c>
      <c r="J14" s="42">
        <f>'Nilai Partisipasi'!I14</f>
        <v>90.4</v>
      </c>
      <c r="K14" s="42">
        <f>(3*J14+7*I14)/10</f>
        <v>82.886666666666684</v>
      </c>
    </row>
    <row r="15" spans="2:11" ht="15" customHeight="1" x14ac:dyDescent="0.25">
      <c r="B15" s="40">
        <v>2</v>
      </c>
      <c r="C15" s="37" t="str">
        <f>'Nilai Partisipasi'!C15</f>
        <v>RIZKA NISCAHYANTI</v>
      </c>
      <c r="D15" s="38" t="str">
        <f>'Nilai Partisipasi'!D15</f>
        <v>856458515</v>
      </c>
      <c r="E15" s="40">
        <f>'Nilai Partisipasi'!E15</f>
        <v>0</v>
      </c>
      <c r="F15" s="40"/>
      <c r="G15" s="40"/>
      <c r="H15" s="40"/>
      <c r="I15" s="42" t="e">
        <f t="shared" ref="I15:I43" si="0">AVERAGEA(F15:H15)</f>
        <v>#DIV/0!</v>
      </c>
      <c r="J15" s="42">
        <f>'Nilai Partisipasi'!I15</f>
        <v>0</v>
      </c>
      <c r="K15" s="42" t="e">
        <f t="shared" ref="K15:K36" si="1">(3*J15+7*I15)/10</f>
        <v>#DIV/0!</v>
      </c>
    </row>
    <row r="16" spans="2:11" ht="15" customHeight="1" x14ac:dyDescent="0.25">
      <c r="B16" s="40">
        <v>3</v>
      </c>
      <c r="C16" s="37" t="str">
        <f>'Nilai Partisipasi'!C16</f>
        <v>SUCI JULIANI</v>
      </c>
      <c r="D16" s="38" t="str">
        <f>'Nilai Partisipasi'!D16</f>
        <v>856458554</v>
      </c>
      <c r="E16" s="40">
        <f>'Nilai Partisipasi'!E16</f>
        <v>0</v>
      </c>
      <c r="F16" s="40"/>
      <c r="G16" s="40"/>
      <c r="H16" s="40"/>
      <c r="I16" s="42" t="e">
        <f t="shared" si="0"/>
        <v>#DIV/0!</v>
      </c>
      <c r="J16" s="42">
        <f>'Nilai Partisipasi'!I16</f>
        <v>0</v>
      </c>
      <c r="K16" s="42" t="e">
        <f t="shared" si="1"/>
        <v>#DIV/0!</v>
      </c>
    </row>
    <row r="17" spans="2:11" ht="15" customHeight="1" x14ac:dyDescent="0.25">
      <c r="B17" s="40">
        <v>4</v>
      </c>
      <c r="C17" s="37" t="str">
        <f>'Nilai Partisipasi'!C17</f>
        <v>DINA TAYOMI RAMADONA</v>
      </c>
      <c r="D17" s="38" t="str">
        <f>'Nilai Partisipasi'!D17</f>
        <v>856458579</v>
      </c>
      <c r="E17" s="40">
        <f>'Nilai Partisipasi'!E17</f>
        <v>0</v>
      </c>
      <c r="F17" s="40"/>
      <c r="G17" s="40"/>
      <c r="H17" s="40"/>
      <c r="I17" s="42" t="e">
        <f t="shared" si="0"/>
        <v>#DIV/0!</v>
      </c>
      <c r="J17" s="42">
        <f>'Nilai Partisipasi'!I17</f>
        <v>0</v>
      </c>
      <c r="K17" s="42" t="e">
        <f t="shared" si="1"/>
        <v>#DIV/0!</v>
      </c>
    </row>
    <row r="18" spans="2:11" ht="15" customHeight="1" x14ac:dyDescent="0.25">
      <c r="B18" s="40">
        <v>5</v>
      </c>
      <c r="C18" s="37" t="str">
        <f>'Nilai Partisipasi'!C18</f>
        <v>DIA MEIDIANTI</v>
      </c>
      <c r="D18" s="38" t="str">
        <f>'Nilai Partisipasi'!D18</f>
        <v>856458586</v>
      </c>
      <c r="E18" s="40">
        <f>'Nilai Partisipasi'!E18</f>
        <v>0</v>
      </c>
      <c r="F18" s="40"/>
      <c r="G18" s="40"/>
      <c r="H18" s="40"/>
      <c r="I18" s="42" t="e">
        <f t="shared" si="0"/>
        <v>#DIV/0!</v>
      </c>
      <c r="J18" s="42">
        <f>'Nilai Partisipasi'!I18</f>
        <v>0</v>
      </c>
      <c r="K18" s="42" t="e">
        <f t="shared" si="1"/>
        <v>#DIV/0!</v>
      </c>
    </row>
    <row r="19" spans="2:11" ht="15" customHeight="1" x14ac:dyDescent="0.25">
      <c r="B19" s="40">
        <v>6</v>
      </c>
      <c r="C19" s="37" t="str">
        <f>'Nilai Partisipasi'!C19</f>
        <v>HANIFAH BETTI</v>
      </c>
      <c r="D19" s="38" t="str">
        <f>'Nilai Partisipasi'!D19</f>
        <v>856458626</v>
      </c>
      <c r="E19" s="40">
        <f>'Nilai Partisipasi'!E19</f>
        <v>0</v>
      </c>
      <c r="F19" s="40"/>
      <c r="G19" s="40"/>
      <c r="H19" s="40"/>
      <c r="I19" s="42" t="e">
        <f t="shared" si="0"/>
        <v>#DIV/0!</v>
      </c>
      <c r="J19" s="42">
        <f>'Nilai Partisipasi'!I19</f>
        <v>0</v>
      </c>
      <c r="K19" s="42" t="e">
        <f t="shared" si="1"/>
        <v>#DIV/0!</v>
      </c>
    </row>
    <row r="20" spans="2:11" ht="15" customHeight="1" x14ac:dyDescent="0.25">
      <c r="B20" s="40">
        <v>7</v>
      </c>
      <c r="C20" s="37" t="str">
        <f>'Nilai Partisipasi'!C20</f>
        <v>HELLEN CITRA CANTIKA PUTRI</v>
      </c>
      <c r="D20" s="38" t="str">
        <f>'Nilai Partisipasi'!D20</f>
        <v>856458658</v>
      </c>
      <c r="E20" s="40">
        <f>'Nilai Partisipasi'!E20</f>
        <v>0</v>
      </c>
      <c r="F20" s="40"/>
      <c r="G20" s="40"/>
      <c r="H20" s="40"/>
      <c r="I20" s="42" t="e">
        <f t="shared" si="0"/>
        <v>#DIV/0!</v>
      </c>
      <c r="J20" s="42">
        <f>'Nilai Partisipasi'!I20</f>
        <v>0</v>
      </c>
      <c r="K20" s="42" t="e">
        <f t="shared" si="1"/>
        <v>#DIV/0!</v>
      </c>
    </row>
    <row r="21" spans="2:11" ht="15" customHeight="1" x14ac:dyDescent="0.25">
      <c r="B21" s="40">
        <v>8</v>
      </c>
      <c r="C21" s="37" t="str">
        <f>'Nilai Partisipasi'!C21</f>
        <v>DEWI MAHARANI PUTRI</v>
      </c>
      <c r="D21" s="38" t="str">
        <f>'Nilai Partisipasi'!D21</f>
        <v>856458665</v>
      </c>
      <c r="E21" s="40">
        <f>'Nilai Partisipasi'!E21</f>
        <v>0</v>
      </c>
      <c r="F21" s="40"/>
      <c r="G21" s="40"/>
      <c r="H21" s="40"/>
      <c r="I21" s="42" t="e">
        <f t="shared" si="0"/>
        <v>#DIV/0!</v>
      </c>
      <c r="J21" s="42">
        <f>'Nilai Partisipasi'!I21</f>
        <v>0</v>
      </c>
      <c r="K21" s="42" t="e">
        <f t="shared" si="1"/>
        <v>#DIV/0!</v>
      </c>
    </row>
    <row r="22" spans="2:11" ht="15" customHeight="1" x14ac:dyDescent="0.25">
      <c r="B22" s="40">
        <v>9</v>
      </c>
      <c r="C22" s="37" t="str">
        <f>'Nilai Partisipasi'!C22</f>
        <v>META AMELIA</v>
      </c>
      <c r="D22" s="38" t="str">
        <f>'Nilai Partisipasi'!D22</f>
        <v>856458672</v>
      </c>
      <c r="E22" s="40">
        <f>'Nilai Partisipasi'!E22</f>
        <v>0</v>
      </c>
      <c r="F22" s="40"/>
      <c r="G22" s="40"/>
      <c r="H22" s="40"/>
      <c r="I22" s="42" t="e">
        <f t="shared" si="0"/>
        <v>#DIV/0!</v>
      </c>
      <c r="J22" s="42">
        <f>'Nilai Partisipasi'!I22</f>
        <v>0</v>
      </c>
      <c r="K22" s="42" t="e">
        <f t="shared" si="1"/>
        <v>#DIV/0!</v>
      </c>
    </row>
    <row r="23" spans="2:11" ht="15" customHeight="1" x14ac:dyDescent="0.25">
      <c r="B23" s="40">
        <v>10</v>
      </c>
      <c r="C23" s="37" t="str">
        <f>'Nilai Partisipasi'!C23</f>
        <v>NINDY SEPTIALIM</v>
      </c>
      <c r="D23" s="38" t="str">
        <f>'Nilai Partisipasi'!D23</f>
        <v>856458697</v>
      </c>
      <c r="E23" s="40">
        <f>'Nilai Partisipasi'!E23</f>
        <v>0</v>
      </c>
      <c r="F23" s="40"/>
      <c r="G23" s="40"/>
      <c r="H23" s="40"/>
      <c r="I23" s="42" t="e">
        <f t="shared" si="0"/>
        <v>#DIV/0!</v>
      </c>
      <c r="J23" s="42">
        <f>'Nilai Partisipasi'!I23</f>
        <v>0</v>
      </c>
      <c r="K23" s="42" t="e">
        <f t="shared" si="1"/>
        <v>#DIV/0!</v>
      </c>
    </row>
    <row r="24" spans="2:11" ht="15" customHeight="1" x14ac:dyDescent="0.25">
      <c r="B24" s="40">
        <v>11</v>
      </c>
      <c r="C24" s="37" t="str">
        <f>'Nilai Partisipasi'!C24</f>
        <v>CICI NUR INTAN</v>
      </c>
      <c r="D24" s="38" t="str">
        <f>'Nilai Partisipasi'!D24</f>
        <v>856458705</v>
      </c>
      <c r="E24" s="40">
        <f>'Nilai Partisipasi'!E24</f>
        <v>0</v>
      </c>
      <c r="F24" s="40"/>
      <c r="G24" s="40"/>
      <c r="H24" s="40"/>
      <c r="I24" s="42" t="e">
        <f t="shared" si="0"/>
        <v>#DIV/0!</v>
      </c>
      <c r="J24" s="42">
        <f>'Nilai Partisipasi'!I24</f>
        <v>0</v>
      </c>
      <c r="K24" s="42" t="e">
        <f t="shared" si="1"/>
        <v>#DIV/0!</v>
      </c>
    </row>
    <row r="25" spans="2:11" ht="15" customHeight="1" x14ac:dyDescent="0.25">
      <c r="B25" s="40">
        <v>12</v>
      </c>
      <c r="C25" s="37" t="str">
        <f>'Nilai Partisipasi'!C25</f>
        <v>INDIRA VERONICA</v>
      </c>
      <c r="D25" s="38" t="str">
        <f>'Nilai Partisipasi'!D25</f>
        <v>856458712</v>
      </c>
      <c r="E25" s="40">
        <f>'Nilai Partisipasi'!E25</f>
        <v>0</v>
      </c>
      <c r="F25" s="40"/>
      <c r="G25" s="40"/>
      <c r="H25" s="40"/>
      <c r="I25" s="42" t="e">
        <f t="shared" si="0"/>
        <v>#DIV/0!</v>
      </c>
      <c r="J25" s="42">
        <f>'Nilai Partisipasi'!I25</f>
        <v>0</v>
      </c>
      <c r="K25" s="42" t="e">
        <f t="shared" si="1"/>
        <v>#DIV/0!</v>
      </c>
    </row>
    <row r="26" spans="2:11" ht="15" customHeight="1" x14ac:dyDescent="0.25">
      <c r="B26" s="40">
        <v>13</v>
      </c>
      <c r="C26" s="37" t="str">
        <f>'Nilai Partisipasi'!C26</f>
        <v>DEWI SALSABILA</v>
      </c>
      <c r="D26" s="38" t="str">
        <f>'Nilai Partisipasi'!D26</f>
        <v>856458744</v>
      </c>
      <c r="E26" s="40">
        <f>'Nilai Partisipasi'!E26</f>
        <v>0</v>
      </c>
      <c r="F26" s="40"/>
      <c r="G26" s="40"/>
      <c r="H26" s="40"/>
      <c r="I26" s="42" t="e">
        <f t="shared" si="0"/>
        <v>#DIV/0!</v>
      </c>
      <c r="J26" s="42">
        <f>'Nilai Partisipasi'!I26</f>
        <v>0</v>
      </c>
      <c r="K26" s="42" t="e">
        <f t="shared" si="1"/>
        <v>#DIV/0!</v>
      </c>
    </row>
    <row r="27" spans="2:11" ht="15" customHeight="1" x14ac:dyDescent="0.25">
      <c r="B27" s="40">
        <v>14</v>
      </c>
      <c r="C27" s="37" t="str">
        <f>'Nilai Partisipasi'!C27</f>
        <v>HAZARIA</v>
      </c>
      <c r="D27" s="38" t="str">
        <f>'Nilai Partisipasi'!D27</f>
        <v>856458751</v>
      </c>
      <c r="E27" s="40">
        <f>'Nilai Partisipasi'!E27</f>
        <v>0</v>
      </c>
      <c r="F27" s="40"/>
      <c r="G27" s="40"/>
      <c r="H27" s="40"/>
      <c r="I27" s="42" t="e">
        <f t="shared" si="0"/>
        <v>#DIV/0!</v>
      </c>
      <c r="J27" s="42">
        <f>'Nilai Partisipasi'!I27</f>
        <v>0</v>
      </c>
      <c r="K27" s="42" t="e">
        <f t="shared" si="1"/>
        <v>#DIV/0!</v>
      </c>
    </row>
    <row r="28" spans="2:11" ht="15" customHeight="1" x14ac:dyDescent="0.25">
      <c r="B28" s="40">
        <v>15</v>
      </c>
      <c r="C28" s="37" t="str">
        <f>'Nilai Partisipasi'!C28</f>
        <v>DASMIWATI</v>
      </c>
      <c r="D28" s="38" t="str">
        <f>'Nilai Partisipasi'!D28</f>
        <v>856458769</v>
      </c>
      <c r="E28" s="40">
        <f>'Nilai Partisipasi'!E28</f>
        <v>0</v>
      </c>
      <c r="F28" s="40"/>
      <c r="G28" s="40"/>
      <c r="H28" s="40"/>
      <c r="I28" s="42" t="e">
        <f t="shared" si="0"/>
        <v>#DIV/0!</v>
      </c>
      <c r="J28" s="42">
        <f>'Nilai Partisipasi'!I28</f>
        <v>0</v>
      </c>
      <c r="K28" s="42" t="e">
        <f t="shared" si="1"/>
        <v>#DIV/0!</v>
      </c>
    </row>
    <row r="29" spans="2:11" ht="15" customHeight="1" x14ac:dyDescent="0.25">
      <c r="B29" s="40">
        <v>16</v>
      </c>
      <c r="C29" s="37" t="str">
        <f>'Nilai Partisipasi'!C29</f>
        <v>MIFTAHUL HUDA</v>
      </c>
      <c r="D29" s="38" t="str">
        <f>'Nilai Partisipasi'!D29</f>
        <v>856458776</v>
      </c>
      <c r="E29" s="40">
        <f>'Nilai Partisipasi'!E29</f>
        <v>0</v>
      </c>
      <c r="F29" s="40"/>
      <c r="G29" s="40"/>
      <c r="H29" s="40"/>
      <c r="I29" s="42" t="e">
        <f t="shared" si="0"/>
        <v>#DIV/0!</v>
      </c>
      <c r="J29" s="42">
        <f>'Nilai Partisipasi'!I29</f>
        <v>0</v>
      </c>
      <c r="K29" s="42" t="e">
        <f t="shared" si="1"/>
        <v>#DIV/0!</v>
      </c>
    </row>
    <row r="30" spans="2:11" ht="15" customHeight="1" x14ac:dyDescent="0.25">
      <c r="B30" s="40">
        <v>17</v>
      </c>
      <c r="C30" s="37" t="str">
        <f>'Nilai Partisipasi'!C30</f>
        <v>BINTANG PERTAMA JENISA</v>
      </c>
      <c r="D30" s="38" t="str">
        <f>'Nilai Partisipasi'!D30</f>
        <v>856458816</v>
      </c>
      <c r="E30" s="40">
        <f>'Nilai Partisipasi'!E30</f>
        <v>0</v>
      </c>
      <c r="F30" s="40"/>
      <c r="G30" s="40"/>
      <c r="H30" s="40"/>
      <c r="I30" s="42" t="e">
        <f t="shared" si="0"/>
        <v>#DIV/0!</v>
      </c>
      <c r="J30" s="42">
        <f>'Nilai Partisipasi'!I30</f>
        <v>0</v>
      </c>
      <c r="K30" s="42" t="e">
        <f t="shared" si="1"/>
        <v>#DIV/0!</v>
      </c>
    </row>
    <row r="31" spans="2:11" ht="15" customHeight="1" x14ac:dyDescent="0.25">
      <c r="B31" s="40">
        <v>18</v>
      </c>
      <c r="C31" s="37" t="str">
        <f>'Nilai Partisipasi'!C31</f>
        <v>VIDYA ASWARI</v>
      </c>
      <c r="D31" s="38" t="str">
        <f>'Nilai Partisipasi'!D31</f>
        <v>856458823</v>
      </c>
      <c r="E31" s="40">
        <f>'Nilai Partisipasi'!E31</f>
        <v>0</v>
      </c>
      <c r="F31" s="40"/>
      <c r="G31" s="40"/>
      <c r="H31" s="40"/>
      <c r="I31" s="42" t="e">
        <f t="shared" si="0"/>
        <v>#DIV/0!</v>
      </c>
      <c r="J31" s="42">
        <f>'Nilai Partisipasi'!I31</f>
        <v>0</v>
      </c>
      <c r="K31" s="42" t="e">
        <f t="shared" si="1"/>
        <v>#DIV/0!</v>
      </c>
    </row>
    <row r="32" spans="2:11" ht="15" customHeight="1" x14ac:dyDescent="0.25">
      <c r="B32" s="40">
        <v>19</v>
      </c>
      <c r="C32" s="37" t="str">
        <f>'Nilai Partisipasi'!C32</f>
        <v>ANNISASEPTRIYANA</v>
      </c>
      <c r="D32" s="38" t="str">
        <f>'Nilai Partisipasi'!D32</f>
        <v>856458848</v>
      </c>
      <c r="E32" s="40">
        <f>'Nilai Partisipasi'!E32</f>
        <v>0</v>
      </c>
      <c r="F32" s="40"/>
      <c r="G32" s="40"/>
      <c r="H32" s="40"/>
      <c r="I32" s="42" t="e">
        <f t="shared" si="0"/>
        <v>#DIV/0!</v>
      </c>
      <c r="J32" s="42">
        <f>'Nilai Partisipasi'!I32</f>
        <v>0</v>
      </c>
      <c r="K32" s="42" t="e">
        <f t="shared" si="1"/>
        <v>#DIV/0!</v>
      </c>
    </row>
    <row r="33" spans="2:11" ht="15" customHeight="1" x14ac:dyDescent="0.25">
      <c r="B33" s="40">
        <v>20</v>
      </c>
      <c r="C33" s="37" t="str">
        <f>'Nilai Partisipasi'!C33</f>
        <v>NAZARUDIN</v>
      </c>
      <c r="D33" s="38" t="str">
        <f>'Nilai Partisipasi'!D33</f>
        <v>856458855</v>
      </c>
      <c r="E33" s="40">
        <f>'Nilai Partisipasi'!E33</f>
        <v>0</v>
      </c>
      <c r="F33" s="40"/>
      <c r="G33" s="40"/>
      <c r="H33" s="40"/>
      <c r="I33" s="42" t="e">
        <f t="shared" si="0"/>
        <v>#DIV/0!</v>
      </c>
      <c r="J33" s="42">
        <f>'Nilai Partisipasi'!I33</f>
        <v>0</v>
      </c>
      <c r="K33" s="42" t="e">
        <f t="shared" si="1"/>
        <v>#DIV/0!</v>
      </c>
    </row>
    <row r="34" spans="2:11" ht="15" customHeight="1" x14ac:dyDescent="0.25">
      <c r="B34" s="40">
        <v>21</v>
      </c>
      <c r="C34" s="37">
        <f>'Nilai Partisipasi'!C34</f>
        <v>0</v>
      </c>
      <c r="D34" s="38">
        <f>'Nilai Partisipasi'!D34</f>
        <v>0</v>
      </c>
      <c r="E34" s="40">
        <f>'Nilai Partisipasi'!E34</f>
        <v>0</v>
      </c>
      <c r="F34" s="40"/>
      <c r="G34" s="40"/>
      <c r="H34" s="40"/>
      <c r="I34" s="42" t="e">
        <f t="shared" si="0"/>
        <v>#DIV/0!</v>
      </c>
      <c r="J34" s="42">
        <f>'Nilai Partisipasi'!I34</f>
        <v>0</v>
      </c>
      <c r="K34" s="42" t="e">
        <f t="shared" si="1"/>
        <v>#DIV/0!</v>
      </c>
    </row>
    <row r="35" spans="2:11" ht="15" customHeight="1" x14ac:dyDescent="0.25">
      <c r="B35" s="40">
        <v>22</v>
      </c>
      <c r="C35" s="37">
        <f>'Nilai Partisipasi'!C35</f>
        <v>0</v>
      </c>
      <c r="D35" s="38">
        <f>'Nilai Partisipasi'!D35</f>
        <v>0</v>
      </c>
      <c r="E35" s="40">
        <f>'Nilai Partisipasi'!E35</f>
        <v>0</v>
      </c>
      <c r="F35" s="40"/>
      <c r="G35" s="40"/>
      <c r="H35" s="40"/>
      <c r="I35" s="42" t="e">
        <f t="shared" si="0"/>
        <v>#DIV/0!</v>
      </c>
      <c r="J35" s="42">
        <f>'Nilai Partisipasi'!I35</f>
        <v>0</v>
      </c>
      <c r="K35" s="42" t="e">
        <f t="shared" si="1"/>
        <v>#DIV/0!</v>
      </c>
    </row>
    <row r="36" spans="2:11" ht="15" customHeight="1" x14ac:dyDescent="0.25">
      <c r="B36" s="40">
        <v>23</v>
      </c>
      <c r="C36" s="37">
        <f>'Nilai Partisipasi'!C36</f>
        <v>0</v>
      </c>
      <c r="D36" s="38">
        <f>'Nilai Partisipasi'!D36</f>
        <v>0</v>
      </c>
      <c r="E36" s="40">
        <f>'Nilai Partisipasi'!E36</f>
        <v>0</v>
      </c>
      <c r="F36" s="40"/>
      <c r="G36" s="40"/>
      <c r="H36" s="40"/>
      <c r="I36" s="42" t="e">
        <f t="shared" si="0"/>
        <v>#DIV/0!</v>
      </c>
      <c r="J36" s="42">
        <f>'Nilai Partisipasi'!I36</f>
        <v>0</v>
      </c>
      <c r="K36" s="42" t="e">
        <f t="shared" si="1"/>
        <v>#DIV/0!</v>
      </c>
    </row>
    <row r="37" spans="2:11" ht="15" customHeight="1" x14ac:dyDescent="0.25">
      <c r="B37" s="40">
        <v>24</v>
      </c>
      <c r="C37" s="37">
        <f>'Nilai Partisipasi'!C37</f>
        <v>0</v>
      </c>
      <c r="D37" s="38">
        <f>'Nilai Partisipasi'!D37</f>
        <v>0</v>
      </c>
      <c r="E37" s="40">
        <f>'Nilai Partisipasi'!E37</f>
        <v>0</v>
      </c>
      <c r="F37" s="40"/>
      <c r="G37" s="40"/>
      <c r="H37" s="40"/>
      <c r="I37" s="42" t="e">
        <f t="shared" si="0"/>
        <v>#DIV/0!</v>
      </c>
      <c r="J37" s="42">
        <f>'Nilai Partisipasi'!I37</f>
        <v>0</v>
      </c>
      <c r="K37" s="42" t="e">
        <f t="shared" ref="K37:K43" si="2">(3*J37+7*I37)/10</f>
        <v>#DIV/0!</v>
      </c>
    </row>
    <row r="38" spans="2:11" ht="15" customHeight="1" x14ac:dyDescent="0.25">
      <c r="B38" s="40">
        <v>25</v>
      </c>
      <c r="C38" s="37">
        <f>'Nilai Partisipasi'!C38</f>
        <v>0</v>
      </c>
      <c r="D38" s="38">
        <f>'Nilai Partisipasi'!D38</f>
        <v>0</v>
      </c>
      <c r="E38" s="40">
        <f>'Nilai Partisipasi'!E38</f>
        <v>0</v>
      </c>
      <c r="F38" s="40"/>
      <c r="G38" s="40"/>
      <c r="H38" s="40"/>
      <c r="I38" s="42" t="e">
        <f t="shared" si="0"/>
        <v>#DIV/0!</v>
      </c>
      <c r="J38" s="42">
        <f>'Nilai Partisipasi'!I38</f>
        <v>0</v>
      </c>
      <c r="K38" s="42" t="e">
        <f t="shared" si="2"/>
        <v>#DIV/0!</v>
      </c>
    </row>
    <row r="39" spans="2:11" ht="15" customHeight="1" x14ac:dyDescent="0.25">
      <c r="B39" s="40">
        <v>26</v>
      </c>
      <c r="C39" s="37">
        <f>'Nilai Partisipasi'!C39</f>
        <v>0</v>
      </c>
      <c r="D39" s="38">
        <f>'Nilai Partisipasi'!D39</f>
        <v>0</v>
      </c>
      <c r="E39" s="40">
        <f>'Nilai Partisipasi'!E39</f>
        <v>0</v>
      </c>
      <c r="F39" s="40"/>
      <c r="G39" s="40"/>
      <c r="H39" s="40"/>
      <c r="I39" s="42" t="e">
        <f t="shared" si="0"/>
        <v>#DIV/0!</v>
      </c>
      <c r="J39" s="42">
        <f>'Nilai Partisipasi'!I39</f>
        <v>0</v>
      </c>
      <c r="K39" s="42" t="e">
        <f t="shared" si="2"/>
        <v>#DIV/0!</v>
      </c>
    </row>
    <row r="40" spans="2:11" ht="15" customHeight="1" x14ac:dyDescent="0.25">
      <c r="B40" s="40">
        <v>27</v>
      </c>
      <c r="C40" s="37">
        <f>'Nilai Partisipasi'!C40</f>
        <v>0</v>
      </c>
      <c r="D40" s="38">
        <f>'Nilai Partisipasi'!D40</f>
        <v>0</v>
      </c>
      <c r="E40" s="40">
        <f>'Nilai Partisipasi'!E40</f>
        <v>0</v>
      </c>
      <c r="F40" s="40"/>
      <c r="G40" s="40"/>
      <c r="H40" s="40"/>
      <c r="I40" s="42" t="e">
        <f t="shared" si="0"/>
        <v>#DIV/0!</v>
      </c>
      <c r="J40" s="42">
        <f>'Nilai Partisipasi'!I40</f>
        <v>0</v>
      </c>
      <c r="K40" s="42" t="e">
        <f t="shared" si="2"/>
        <v>#DIV/0!</v>
      </c>
    </row>
    <row r="41" spans="2:11" ht="15" customHeight="1" x14ac:dyDescent="0.25">
      <c r="B41" s="40">
        <v>28</v>
      </c>
      <c r="C41" s="37">
        <f>'Nilai Partisipasi'!C41</f>
        <v>0</v>
      </c>
      <c r="D41" s="38">
        <f>'Nilai Partisipasi'!D41</f>
        <v>0</v>
      </c>
      <c r="E41" s="40">
        <f>'Nilai Partisipasi'!E41</f>
        <v>0</v>
      </c>
      <c r="F41" s="40"/>
      <c r="G41" s="40"/>
      <c r="H41" s="40"/>
      <c r="I41" s="42" t="e">
        <f t="shared" si="0"/>
        <v>#DIV/0!</v>
      </c>
      <c r="J41" s="42">
        <f>'Nilai Partisipasi'!I41</f>
        <v>0</v>
      </c>
      <c r="K41" s="42" t="e">
        <f t="shared" si="2"/>
        <v>#DIV/0!</v>
      </c>
    </row>
    <row r="42" spans="2:11" ht="15" customHeight="1" x14ac:dyDescent="0.25">
      <c r="B42" s="40">
        <v>29</v>
      </c>
      <c r="C42" s="37">
        <f>'Nilai Partisipasi'!C42</f>
        <v>0</v>
      </c>
      <c r="D42" s="38">
        <f>'Nilai Partisipasi'!D42</f>
        <v>0</v>
      </c>
      <c r="E42" s="40">
        <f>'Nilai Partisipasi'!E42</f>
        <v>0</v>
      </c>
      <c r="F42" s="40"/>
      <c r="G42" s="40"/>
      <c r="H42" s="40"/>
      <c r="I42" s="42" t="e">
        <f t="shared" si="0"/>
        <v>#DIV/0!</v>
      </c>
      <c r="J42" s="42">
        <f>'Nilai Partisipasi'!I42</f>
        <v>0</v>
      </c>
      <c r="K42" s="42" t="e">
        <f t="shared" si="2"/>
        <v>#DIV/0!</v>
      </c>
    </row>
    <row r="43" spans="2:11" ht="15" customHeight="1" x14ac:dyDescent="0.25">
      <c r="B43" s="40">
        <v>30</v>
      </c>
      <c r="C43" s="37">
        <f>'Nilai Partisipasi'!C43</f>
        <v>0</v>
      </c>
      <c r="D43" s="38">
        <f>'Nilai Partisipasi'!D43</f>
        <v>0</v>
      </c>
      <c r="E43" s="40">
        <f>'Nilai Partisipasi'!E43</f>
        <v>0</v>
      </c>
      <c r="F43" s="40"/>
      <c r="G43" s="40"/>
      <c r="H43" s="40"/>
      <c r="I43" s="42" t="e">
        <f t="shared" si="0"/>
        <v>#DIV/0!</v>
      </c>
      <c r="J43" s="42">
        <f>'Nilai Partisipasi'!I43</f>
        <v>0</v>
      </c>
      <c r="K43" s="42" t="e">
        <f t="shared" si="2"/>
        <v>#DIV/0!</v>
      </c>
    </row>
    <row r="45" spans="2:11" s="10" customFormat="1" ht="15" customHeight="1" x14ac:dyDescent="0.25">
      <c r="B45" s="10" t="s">
        <v>47</v>
      </c>
      <c r="I45" s="26"/>
      <c r="J45" s="26"/>
      <c r="K45" s="26"/>
    </row>
    <row r="46" spans="2:11" s="10" customFormat="1" ht="15" customHeight="1" x14ac:dyDescent="0.25">
      <c r="C46" s="10" t="s">
        <v>65</v>
      </c>
      <c r="D46" s="10" t="s">
        <v>66</v>
      </c>
      <c r="I46" s="26"/>
      <c r="J46" s="26"/>
      <c r="K46" s="26"/>
    </row>
    <row r="47" spans="2:11" s="10" customFormat="1" ht="15" customHeight="1" x14ac:dyDescent="0.25">
      <c r="C47" s="10" t="s">
        <v>67</v>
      </c>
      <c r="D47" s="10" t="s">
        <v>36</v>
      </c>
      <c r="I47" s="26"/>
      <c r="J47" s="26"/>
      <c r="K47" s="26"/>
    </row>
    <row r="48" spans="2:11" s="10" customFormat="1" ht="15" customHeight="1" x14ac:dyDescent="0.25">
      <c r="C48" s="10" t="s">
        <v>68</v>
      </c>
      <c r="D48" s="10" t="s">
        <v>69</v>
      </c>
      <c r="I48" s="26"/>
      <c r="J48" s="26"/>
      <c r="K48" s="26"/>
    </row>
    <row r="49" spans="2:11" s="10" customFormat="1" ht="15" customHeight="1" x14ac:dyDescent="0.25">
      <c r="C49" s="11" t="s">
        <v>70</v>
      </c>
      <c r="I49" s="26"/>
      <c r="J49" s="26"/>
      <c r="K49" s="26"/>
    </row>
    <row r="50" spans="2:11" s="10" customFormat="1" ht="15" customHeight="1" x14ac:dyDescent="0.25">
      <c r="B50" s="11"/>
      <c r="C50" s="11" t="s">
        <v>71</v>
      </c>
      <c r="I50" s="26"/>
      <c r="J50" s="26"/>
      <c r="K50" s="26"/>
    </row>
    <row r="51" spans="2:11" s="10" customFormat="1" ht="15" customHeight="1" x14ac:dyDescent="0.25">
      <c r="I51" s="26"/>
      <c r="J51" s="26"/>
      <c r="K51" s="26"/>
    </row>
    <row r="52" spans="2:11" ht="15" customHeight="1" x14ac:dyDescent="0.25">
      <c r="C52" s="1" t="s">
        <v>8</v>
      </c>
      <c r="G52" s="1" t="s">
        <v>72</v>
      </c>
    </row>
    <row r="53" spans="2:11" ht="15" customHeight="1" x14ac:dyDescent="0.25">
      <c r="C53" s="1" t="s">
        <v>59</v>
      </c>
      <c r="G53" s="1" t="s">
        <v>37</v>
      </c>
    </row>
    <row r="56" spans="2:11" ht="15" customHeight="1" x14ac:dyDescent="0.25">
      <c r="G56" s="1" t="s">
        <v>73</v>
      </c>
    </row>
    <row r="57" spans="2:11" ht="15" customHeight="1" x14ac:dyDescent="0.25">
      <c r="C57" s="1" t="s">
        <v>60</v>
      </c>
      <c r="G57" s="1" t="s">
        <v>38</v>
      </c>
    </row>
    <row r="58" spans="2:11" ht="15" customHeight="1" x14ac:dyDescent="0.25">
      <c r="C58" s="1" t="s">
        <v>61</v>
      </c>
      <c r="G58" s="1" t="s">
        <v>74</v>
      </c>
    </row>
  </sheetData>
  <mergeCells count="16">
    <mergeCell ref="B8:C8"/>
    <mergeCell ref="B9:C9"/>
    <mergeCell ref="B10:C10"/>
    <mergeCell ref="J1:K1"/>
    <mergeCell ref="J2:K2"/>
    <mergeCell ref="B4:K4"/>
    <mergeCell ref="B6:C6"/>
    <mergeCell ref="B7:C7"/>
    <mergeCell ref="J12:J13"/>
    <mergeCell ref="K12:K13"/>
    <mergeCell ref="I12:I13"/>
    <mergeCell ref="B12:B13"/>
    <mergeCell ref="C12:C13"/>
    <mergeCell ref="D12:D13"/>
    <mergeCell ref="E12:E13"/>
    <mergeCell ref="F12:H12"/>
  </mergeCells>
  <pageMargins left="1.1811023622047245" right="0.19685039370078741" top="0.39370078740157483" bottom="0.39370078740157483" header="0.19685039370078741" footer="0.19685039370078741"/>
  <pageSetup paperSize="9" orientation="landscape" r:id="rId1"/>
  <headerFooter>
    <oddFooter>&amp;L&amp;"Tahoma,Regular"&amp;8&amp;F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64"/>
  <sheetViews>
    <sheetView view="pageBreakPreview" zoomScale="80" zoomScaleNormal="90" zoomScaleSheetLayoutView="80" workbookViewId="0">
      <selection activeCell="U11" sqref="U11"/>
    </sheetView>
  </sheetViews>
  <sheetFormatPr defaultRowHeight="18" customHeight="1" x14ac:dyDescent="0.25"/>
  <cols>
    <col min="1" max="1" width="1.7109375" style="1" customWidth="1"/>
    <col min="2" max="2" width="5.7109375" style="1" customWidth="1"/>
    <col min="3" max="3" width="22.7109375" style="9" customWidth="1"/>
    <col min="4" max="4" width="12.7109375" style="1" customWidth="1"/>
    <col min="5" max="12" width="11.7109375" style="1" customWidth="1"/>
    <col min="13" max="16384" width="9.140625" style="1"/>
  </cols>
  <sheetData>
    <row r="1" spans="2:15" ht="14.1" customHeight="1" x14ac:dyDescent="0.25">
      <c r="M1" s="4"/>
    </row>
    <row r="2" spans="2:15" ht="14.1" customHeight="1" x14ac:dyDescent="0.25">
      <c r="K2" s="59" t="s">
        <v>96</v>
      </c>
      <c r="L2" s="59"/>
    </row>
    <row r="3" spans="2:15" ht="14.1" customHeight="1" x14ac:dyDescent="0.25">
      <c r="K3" s="59">
        <v>42944</v>
      </c>
      <c r="L3" s="59"/>
    </row>
    <row r="4" spans="2:15" ht="14.1" customHeight="1" x14ac:dyDescent="0.25"/>
    <row r="5" spans="2:15" ht="21.95" customHeight="1" x14ac:dyDescent="0.25">
      <c r="B5" s="57" t="s">
        <v>11</v>
      </c>
      <c r="C5" s="57"/>
      <c r="D5" s="57"/>
      <c r="E5" s="57"/>
      <c r="F5" s="57"/>
      <c r="G5" s="57"/>
      <c r="H5" s="57"/>
      <c r="I5" s="57"/>
      <c r="J5" s="57"/>
      <c r="K5" s="57"/>
      <c r="L5" s="57"/>
    </row>
    <row r="6" spans="2:15" ht="21.95" customHeight="1" x14ac:dyDescent="0.25">
      <c r="B6" s="62" t="str">
        <f>"Masa Registrasi  "&amp;'Nilai Partisipasi'!D10</f>
        <v>Masa Registrasi  : 2021.1</v>
      </c>
      <c r="C6" s="62"/>
      <c r="D6" s="62"/>
      <c r="E6" s="62"/>
      <c r="F6" s="62"/>
      <c r="G6" s="62"/>
      <c r="H6" s="62"/>
      <c r="I6" s="62"/>
      <c r="J6" s="62"/>
      <c r="K6" s="62"/>
      <c r="L6" s="62"/>
      <c r="N6" s="4"/>
      <c r="O6" s="4"/>
    </row>
    <row r="7" spans="2:15" ht="14.1" customHeight="1" x14ac:dyDescent="0.25">
      <c r="C7" s="32"/>
      <c r="D7" s="5"/>
      <c r="E7" s="4"/>
      <c r="F7" s="4"/>
      <c r="G7" s="4"/>
      <c r="H7" s="4"/>
      <c r="I7" s="4"/>
      <c r="J7" s="4"/>
      <c r="K7" s="4"/>
      <c r="L7" s="4"/>
      <c r="M7" s="4"/>
      <c r="N7" s="4"/>
      <c r="O7" s="4"/>
    </row>
    <row r="8" spans="2:15" ht="14.1" customHeight="1" x14ac:dyDescent="0.25">
      <c r="B8" s="6" t="s">
        <v>3</v>
      </c>
      <c r="D8" s="6" t="s">
        <v>4</v>
      </c>
      <c r="I8" s="1" t="s">
        <v>0</v>
      </c>
      <c r="J8" s="25" t="str">
        <f>'Nilai Partisipasi'!H9</f>
        <v>: Payung Sekaki</v>
      </c>
    </row>
    <row r="9" spans="2:15" ht="14.1" customHeight="1" x14ac:dyDescent="0.25">
      <c r="B9" s="6" t="s">
        <v>12</v>
      </c>
      <c r="D9" s="6" t="s">
        <v>7</v>
      </c>
      <c r="I9" s="1" t="s">
        <v>13</v>
      </c>
      <c r="J9" s="23" t="s">
        <v>4</v>
      </c>
    </row>
    <row r="10" spans="2:15" ht="14.1" customHeight="1" x14ac:dyDescent="0.25">
      <c r="B10" s="6"/>
      <c r="D10" s="6"/>
    </row>
    <row r="11" spans="2:15" s="9" customFormat="1" ht="14.1" customHeight="1" x14ac:dyDescent="0.25">
      <c r="B11" s="63" t="s">
        <v>14</v>
      </c>
      <c r="C11" s="64" t="s">
        <v>27</v>
      </c>
      <c r="D11" s="63" t="s">
        <v>15</v>
      </c>
      <c r="E11" s="63" t="s">
        <v>16</v>
      </c>
      <c r="F11" s="63"/>
      <c r="G11" s="63"/>
      <c r="H11" s="63"/>
      <c r="I11" s="63"/>
      <c r="J11" s="63"/>
      <c r="K11" s="63"/>
      <c r="L11" s="63"/>
    </row>
    <row r="12" spans="2:15" s="9" customFormat="1" ht="14.1" customHeight="1" x14ac:dyDescent="0.25">
      <c r="B12" s="63"/>
      <c r="C12" s="65"/>
      <c r="D12" s="63"/>
      <c r="E12" s="7">
        <v>1</v>
      </c>
      <c r="F12" s="7">
        <v>2</v>
      </c>
      <c r="G12" s="7">
        <v>3</v>
      </c>
      <c r="H12" s="7">
        <v>4</v>
      </c>
      <c r="I12" s="7">
        <v>5</v>
      </c>
      <c r="J12" s="7">
        <v>6</v>
      </c>
      <c r="K12" s="7">
        <v>7</v>
      </c>
      <c r="L12" s="7">
        <v>8</v>
      </c>
    </row>
    <row r="13" spans="2:15" s="9" customFormat="1" ht="14.1" customHeight="1" x14ac:dyDescent="0.25">
      <c r="B13" s="63"/>
      <c r="C13" s="65"/>
      <c r="D13" s="63"/>
      <c r="E13" s="7" t="s">
        <v>17</v>
      </c>
      <c r="F13" s="7" t="s">
        <v>17</v>
      </c>
      <c r="G13" s="7" t="s">
        <v>17</v>
      </c>
      <c r="H13" s="7" t="s">
        <v>17</v>
      </c>
      <c r="I13" s="7" t="s">
        <v>17</v>
      </c>
      <c r="J13" s="7" t="s">
        <v>17</v>
      </c>
      <c r="K13" s="7" t="s">
        <v>17</v>
      </c>
      <c r="L13" s="7" t="s">
        <v>17</v>
      </c>
    </row>
    <row r="14" spans="2:15" s="9" customFormat="1" ht="14.1" customHeight="1" x14ac:dyDescent="0.25">
      <c r="B14" s="63"/>
      <c r="C14" s="66"/>
      <c r="D14" s="63"/>
      <c r="E14" s="7" t="s">
        <v>18</v>
      </c>
      <c r="F14" s="7" t="s">
        <v>18</v>
      </c>
      <c r="G14" s="7" t="s">
        <v>18</v>
      </c>
      <c r="H14" s="7" t="s">
        <v>18</v>
      </c>
      <c r="I14" s="7" t="s">
        <v>18</v>
      </c>
      <c r="J14" s="7" t="s">
        <v>18</v>
      </c>
      <c r="K14" s="7" t="s">
        <v>18</v>
      </c>
      <c r="L14" s="7" t="s">
        <v>18</v>
      </c>
    </row>
    <row r="15" spans="2:15" ht="47.1" customHeight="1" x14ac:dyDescent="0.25">
      <c r="B15" s="7">
        <v>1</v>
      </c>
      <c r="C15" s="31" t="str">
        <f>'Nilai Partisipasi'!C14</f>
        <v>MARIO GILBERT TENGOR</v>
      </c>
      <c r="D15" s="30" t="str">
        <f>'Nilai Partisipasi'!D14</f>
        <v>856458508</v>
      </c>
      <c r="E15" s="8"/>
      <c r="F15" s="8"/>
      <c r="G15" s="8"/>
      <c r="H15" s="8"/>
      <c r="I15" s="8"/>
      <c r="J15" s="8"/>
      <c r="K15" s="8"/>
      <c r="L15" s="8"/>
    </row>
    <row r="16" spans="2:15" ht="47.1" customHeight="1" x14ac:dyDescent="0.25">
      <c r="B16" s="7">
        <v>2</v>
      </c>
      <c r="C16" s="31" t="str">
        <f>'Nilai Partisipasi'!C15</f>
        <v>RIZKA NISCAHYANTI</v>
      </c>
      <c r="D16" s="30" t="str">
        <f>'Nilai Partisipasi'!D15</f>
        <v>856458515</v>
      </c>
      <c r="E16" s="8"/>
      <c r="F16" s="8"/>
      <c r="G16" s="8"/>
      <c r="H16" s="8"/>
      <c r="I16" s="8"/>
      <c r="J16" s="8"/>
      <c r="K16" s="8"/>
      <c r="L16" s="8"/>
    </row>
    <row r="17" spans="2:12" ht="47.1" customHeight="1" x14ac:dyDescent="0.25">
      <c r="B17" s="7">
        <v>3</v>
      </c>
      <c r="C17" s="31" t="str">
        <f>'Nilai Partisipasi'!C16</f>
        <v>SUCI JULIANI</v>
      </c>
      <c r="D17" s="30" t="str">
        <f>'Nilai Partisipasi'!D16</f>
        <v>856458554</v>
      </c>
      <c r="E17" s="8"/>
      <c r="F17" s="8"/>
      <c r="G17" s="8"/>
      <c r="H17" s="8"/>
      <c r="I17" s="8"/>
      <c r="J17" s="8"/>
      <c r="K17" s="8"/>
      <c r="L17" s="8"/>
    </row>
    <row r="18" spans="2:12" ht="47.1" customHeight="1" x14ac:dyDescent="0.25">
      <c r="B18" s="7">
        <v>4</v>
      </c>
      <c r="C18" s="31" t="str">
        <f>'Nilai Partisipasi'!C17</f>
        <v>DINA TAYOMI RAMADONA</v>
      </c>
      <c r="D18" s="30" t="str">
        <f>'Nilai Partisipasi'!D17</f>
        <v>856458579</v>
      </c>
      <c r="E18" s="8"/>
      <c r="F18" s="8"/>
      <c r="G18" s="8"/>
      <c r="H18" s="8"/>
      <c r="I18" s="8"/>
      <c r="J18" s="8"/>
      <c r="K18" s="8"/>
      <c r="L18" s="8"/>
    </row>
    <row r="19" spans="2:12" ht="47.1" customHeight="1" x14ac:dyDescent="0.25">
      <c r="B19" s="7">
        <v>5</v>
      </c>
      <c r="C19" s="31" t="str">
        <f>'Nilai Partisipasi'!C18</f>
        <v>DIA MEIDIANTI</v>
      </c>
      <c r="D19" s="30" t="str">
        <f>'Nilai Partisipasi'!D18</f>
        <v>856458586</v>
      </c>
      <c r="E19" s="8"/>
      <c r="F19" s="8"/>
      <c r="G19" s="8"/>
      <c r="H19" s="8"/>
      <c r="I19" s="8"/>
      <c r="J19" s="8"/>
      <c r="K19" s="8"/>
      <c r="L19" s="8"/>
    </row>
    <row r="20" spans="2:12" ht="47.1" customHeight="1" x14ac:dyDescent="0.25">
      <c r="B20" s="7">
        <v>6</v>
      </c>
      <c r="C20" s="31" t="str">
        <f>'Nilai Partisipasi'!C19</f>
        <v>HANIFAH BETTI</v>
      </c>
      <c r="D20" s="30" t="str">
        <f>'Nilai Partisipasi'!D19</f>
        <v>856458626</v>
      </c>
      <c r="E20" s="8"/>
      <c r="F20" s="8"/>
      <c r="G20" s="8"/>
      <c r="H20" s="8"/>
      <c r="I20" s="8"/>
      <c r="J20" s="8"/>
      <c r="K20" s="8"/>
      <c r="L20" s="8"/>
    </row>
    <row r="21" spans="2:12" ht="47.1" customHeight="1" x14ac:dyDescent="0.25">
      <c r="B21" s="21">
        <v>7</v>
      </c>
      <c r="C21" s="31" t="str">
        <f>'Nilai Partisipasi'!C20</f>
        <v>HELLEN CITRA CANTIKA PUTRI</v>
      </c>
      <c r="D21" s="30" t="str">
        <f>'Nilai Partisipasi'!D20</f>
        <v>856458658</v>
      </c>
      <c r="E21" s="8"/>
      <c r="F21" s="8"/>
      <c r="G21" s="8"/>
      <c r="H21" s="8"/>
      <c r="I21" s="8"/>
      <c r="J21" s="8"/>
      <c r="K21" s="8"/>
      <c r="L21" s="8"/>
    </row>
    <row r="22" spans="2:12" ht="47.1" customHeight="1" x14ac:dyDescent="0.25">
      <c r="B22" s="21">
        <v>8</v>
      </c>
      <c r="C22" s="31" t="str">
        <f>'Nilai Partisipasi'!C21</f>
        <v>DEWI MAHARANI PUTRI</v>
      </c>
      <c r="D22" s="30" t="str">
        <f>'Nilai Partisipasi'!D21</f>
        <v>856458665</v>
      </c>
      <c r="E22" s="22"/>
      <c r="F22" s="22"/>
      <c r="G22" s="22"/>
      <c r="H22" s="22"/>
      <c r="I22" s="22"/>
      <c r="J22" s="22"/>
      <c r="K22" s="22"/>
      <c r="L22" s="22"/>
    </row>
    <row r="23" spans="2:12" ht="47.1" customHeight="1" x14ac:dyDescent="0.25">
      <c r="B23" s="21">
        <v>9</v>
      </c>
      <c r="C23" s="31" t="str">
        <f>'Nilai Partisipasi'!C22</f>
        <v>META AMELIA</v>
      </c>
      <c r="D23" s="30" t="str">
        <f>'Nilai Partisipasi'!D22</f>
        <v>856458672</v>
      </c>
      <c r="E23" s="22"/>
      <c r="F23" s="22"/>
      <c r="G23" s="22"/>
      <c r="H23" s="22"/>
      <c r="I23" s="22"/>
      <c r="J23" s="22"/>
      <c r="K23" s="22"/>
      <c r="L23" s="22"/>
    </row>
    <row r="24" spans="2:12" ht="47.1" customHeight="1" x14ac:dyDescent="0.25">
      <c r="B24" s="21">
        <v>10</v>
      </c>
      <c r="C24" s="31" t="str">
        <f>'Nilai Partisipasi'!C23</f>
        <v>NINDY SEPTIALIM</v>
      </c>
      <c r="D24" s="30" t="str">
        <f>'Nilai Partisipasi'!D23</f>
        <v>856458697</v>
      </c>
      <c r="E24" s="8"/>
      <c r="F24" s="8"/>
      <c r="G24" s="8"/>
      <c r="H24" s="8"/>
      <c r="I24" s="8"/>
      <c r="J24" s="8"/>
      <c r="K24" s="8"/>
      <c r="L24" s="8"/>
    </row>
    <row r="25" spans="2:12" ht="47.1" customHeight="1" x14ac:dyDescent="0.25">
      <c r="B25" s="21">
        <v>11</v>
      </c>
      <c r="C25" s="31" t="str">
        <f>'Nilai Partisipasi'!C24</f>
        <v>CICI NUR INTAN</v>
      </c>
      <c r="D25" s="30" t="str">
        <f>'Nilai Partisipasi'!D24</f>
        <v>856458705</v>
      </c>
      <c r="E25" s="8"/>
      <c r="F25" s="8"/>
      <c r="G25" s="8"/>
      <c r="H25" s="8"/>
      <c r="I25" s="8"/>
      <c r="J25" s="8"/>
      <c r="K25" s="8"/>
      <c r="L25" s="8"/>
    </row>
    <row r="26" spans="2:12" ht="47.1" customHeight="1" x14ac:dyDescent="0.25">
      <c r="B26" s="21">
        <v>12</v>
      </c>
      <c r="C26" s="31" t="str">
        <f>'Nilai Partisipasi'!C25</f>
        <v>INDIRA VERONICA</v>
      </c>
      <c r="D26" s="30" t="str">
        <f>'Nilai Partisipasi'!D25</f>
        <v>856458712</v>
      </c>
      <c r="E26" s="8"/>
      <c r="F26" s="8"/>
      <c r="G26" s="8"/>
      <c r="H26" s="8"/>
      <c r="I26" s="8"/>
      <c r="J26" s="8"/>
      <c r="K26" s="8"/>
      <c r="L26" s="8"/>
    </row>
    <row r="27" spans="2:12" ht="47.1" customHeight="1" x14ac:dyDescent="0.25">
      <c r="B27" s="7">
        <v>13</v>
      </c>
      <c r="C27" s="49" t="str">
        <f>'Nilai Partisipasi'!C26</f>
        <v>DEWI SALSABILA</v>
      </c>
      <c r="D27" s="30" t="str">
        <f>'Nilai Partisipasi'!D26</f>
        <v>856458744</v>
      </c>
      <c r="E27" s="8"/>
      <c r="F27" s="8"/>
      <c r="G27" s="8"/>
      <c r="H27" s="8"/>
      <c r="I27" s="8"/>
      <c r="J27" s="8"/>
      <c r="K27" s="8"/>
      <c r="L27" s="8"/>
    </row>
    <row r="28" spans="2:12" ht="47.1" customHeight="1" x14ac:dyDescent="0.25">
      <c r="B28" s="21">
        <v>14</v>
      </c>
      <c r="C28" s="49" t="str">
        <f>'Nilai Partisipasi'!C27</f>
        <v>HAZARIA</v>
      </c>
      <c r="D28" s="30" t="str">
        <f>'Nilai Partisipasi'!D27</f>
        <v>856458751</v>
      </c>
      <c r="E28" s="8"/>
      <c r="F28" s="8"/>
      <c r="G28" s="8"/>
      <c r="H28" s="8"/>
      <c r="I28" s="8"/>
      <c r="J28" s="8"/>
      <c r="K28" s="8"/>
      <c r="L28" s="8"/>
    </row>
    <row r="29" spans="2:12" ht="47.1" customHeight="1" x14ac:dyDescent="0.25">
      <c r="B29" s="21">
        <v>15</v>
      </c>
      <c r="C29" s="49" t="str">
        <f>'Nilai Partisipasi'!C28</f>
        <v>DASMIWATI</v>
      </c>
      <c r="D29" s="30" t="str">
        <f>'Nilai Partisipasi'!D28</f>
        <v>856458769</v>
      </c>
      <c r="E29" s="8"/>
      <c r="F29" s="8"/>
      <c r="G29" s="8"/>
      <c r="H29" s="8"/>
      <c r="I29" s="8"/>
      <c r="J29" s="8"/>
      <c r="K29" s="8"/>
      <c r="L29" s="8"/>
    </row>
    <row r="30" spans="2:12" ht="47.1" customHeight="1" x14ac:dyDescent="0.25">
      <c r="B30" s="21">
        <v>16</v>
      </c>
      <c r="C30" s="49" t="str">
        <f>'Nilai Partisipasi'!C29</f>
        <v>MIFTAHUL HUDA</v>
      </c>
      <c r="D30" s="30" t="str">
        <f>'Nilai Partisipasi'!D29</f>
        <v>856458776</v>
      </c>
      <c r="E30" s="8"/>
      <c r="F30" s="8"/>
      <c r="G30" s="8"/>
      <c r="H30" s="8"/>
      <c r="I30" s="8"/>
      <c r="J30" s="8"/>
      <c r="K30" s="8"/>
      <c r="L30" s="8"/>
    </row>
    <row r="31" spans="2:12" ht="47.1" customHeight="1" x14ac:dyDescent="0.25">
      <c r="B31" s="21">
        <v>17</v>
      </c>
      <c r="C31" s="49" t="str">
        <f>'Nilai Partisipasi'!C30</f>
        <v>BINTANG PERTAMA JENISA</v>
      </c>
      <c r="D31" s="30" t="str">
        <f>'Nilai Partisipasi'!D30</f>
        <v>856458816</v>
      </c>
      <c r="E31" s="8"/>
      <c r="F31" s="8"/>
      <c r="G31" s="8"/>
      <c r="H31" s="8"/>
      <c r="I31" s="8"/>
      <c r="J31" s="8"/>
      <c r="K31" s="8"/>
      <c r="L31" s="8"/>
    </row>
    <row r="32" spans="2:12" ht="47.1" customHeight="1" x14ac:dyDescent="0.25">
      <c r="B32" s="21">
        <v>18</v>
      </c>
      <c r="C32" s="49" t="str">
        <f>'Nilai Partisipasi'!C31</f>
        <v>VIDYA ASWARI</v>
      </c>
      <c r="D32" s="30" t="str">
        <f>'Nilai Partisipasi'!D31</f>
        <v>856458823</v>
      </c>
      <c r="E32" s="8"/>
      <c r="F32" s="8"/>
      <c r="G32" s="8"/>
      <c r="H32" s="8"/>
      <c r="I32" s="8"/>
      <c r="J32" s="8"/>
      <c r="K32" s="8"/>
      <c r="L32" s="8"/>
    </row>
    <row r="33" spans="2:12" ht="47.1" customHeight="1" x14ac:dyDescent="0.25">
      <c r="B33" s="21">
        <v>19</v>
      </c>
      <c r="C33" s="49" t="str">
        <f>'Nilai Partisipasi'!C32</f>
        <v>ANNISASEPTRIYANA</v>
      </c>
      <c r="D33" s="30" t="str">
        <f>'Nilai Partisipasi'!D32</f>
        <v>856458848</v>
      </c>
      <c r="E33" s="8"/>
      <c r="F33" s="8"/>
      <c r="G33" s="8"/>
      <c r="H33" s="8"/>
      <c r="I33" s="8"/>
      <c r="J33" s="8"/>
      <c r="K33" s="8"/>
      <c r="L33" s="8"/>
    </row>
    <row r="34" spans="2:12" ht="47.1" customHeight="1" x14ac:dyDescent="0.25">
      <c r="B34" s="21">
        <v>20</v>
      </c>
      <c r="C34" s="49" t="str">
        <f>'Nilai Partisipasi'!C33</f>
        <v>NAZARUDIN</v>
      </c>
      <c r="D34" s="30" t="str">
        <f>'Nilai Partisipasi'!D33</f>
        <v>856458855</v>
      </c>
      <c r="E34" s="22"/>
      <c r="F34" s="22"/>
      <c r="G34" s="22"/>
      <c r="H34" s="22"/>
      <c r="I34" s="22"/>
      <c r="J34" s="22"/>
      <c r="K34" s="22"/>
      <c r="L34" s="22"/>
    </row>
    <row r="35" spans="2:12" ht="47.1" customHeight="1" x14ac:dyDescent="0.25">
      <c r="B35" s="21">
        <v>21</v>
      </c>
      <c r="C35" s="49">
        <f>'Nilai Partisipasi'!C34</f>
        <v>0</v>
      </c>
      <c r="D35" s="30">
        <f>'Nilai Partisipasi'!D34</f>
        <v>0</v>
      </c>
      <c r="E35" s="8"/>
      <c r="F35" s="8"/>
      <c r="G35" s="8"/>
      <c r="H35" s="8"/>
      <c r="I35" s="8"/>
      <c r="J35" s="8"/>
      <c r="K35" s="8"/>
      <c r="L35" s="8"/>
    </row>
    <row r="36" spans="2:12" ht="47.1" customHeight="1" x14ac:dyDescent="0.25">
      <c r="B36" s="21">
        <v>22</v>
      </c>
      <c r="C36" s="49">
        <f>'Nilai Partisipasi'!C35</f>
        <v>0</v>
      </c>
      <c r="D36" s="30">
        <f>'Nilai Partisipasi'!D35</f>
        <v>0</v>
      </c>
      <c r="E36" s="8"/>
      <c r="F36" s="8"/>
      <c r="G36" s="8"/>
      <c r="H36" s="8"/>
      <c r="I36" s="8"/>
      <c r="J36" s="8"/>
      <c r="K36" s="8"/>
      <c r="L36" s="8"/>
    </row>
    <row r="37" spans="2:12" ht="47.1" customHeight="1" x14ac:dyDescent="0.25">
      <c r="B37" s="21">
        <v>23</v>
      </c>
      <c r="C37" s="49">
        <f>'Nilai Partisipasi'!C36</f>
        <v>0</v>
      </c>
      <c r="D37" s="30">
        <f>'Nilai Partisipasi'!D36</f>
        <v>0</v>
      </c>
      <c r="E37" s="8"/>
      <c r="F37" s="8"/>
      <c r="G37" s="8"/>
      <c r="H37" s="8"/>
      <c r="I37" s="8"/>
      <c r="J37" s="8"/>
      <c r="K37" s="8"/>
      <c r="L37" s="8"/>
    </row>
    <row r="38" spans="2:12" ht="47.1" customHeight="1" x14ac:dyDescent="0.25">
      <c r="B38" s="21">
        <v>24</v>
      </c>
      <c r="C38" s="49">
        <f>'Nilai Partisipasi'!C37</f>
        <v>0</v>
      </c>
      <c r="D38" s="30">
        <f>'Nilai Partisipasi'!D37</f>
        <v>0</v>
      </c>
      <c r="E38" s="22"/>
      <c r="F38" s="22"/>
      <c r="G38" s="22"/>
      <c r="H38" s="22"/>
      <c r="I38" s="22"/>
      <c r="J38" s="22"/>
      <c r="K38" s="22"/>
      <c r="L38" s="22"/>
    </row>
    <row r="39" spans="2:12" ht="47.1" customHeight="1" x14ac:dyDescent="0.25">
      <c r="B39" s="21">
        <v>25</v>
      </c>
      <c r="C39" s="49">
        <f>'Nilai Partisipasi'!C38</f>
        <v>0</v>
      </c>
      <c r="D39" s="30">
        <f>'Nilai Partisipasi'!D38</f>
        <v>0</v>
      </c>
      <c r="E39" s="8"/>
      <c r="F39" s="8"/>
      <c r="G39" s="8"/>
      <c r="H39" s="8"/>
      <c r="I39" s="8"/>
      <c r="J39" s="8"/>
      <c r="K39" s="8"/>
      <c r="L39" s="8"/>
    </row>
    <row r="40" spans="2:12" ht="47.1" customHeight="1" x14ac:dyDescent="0.25">
      <c r="B40" s="21">
        <v>26</v>
      </c>
      <c r="C40" s="49">
        <f>'Nilai Partisipasi'!C39</f>
        <v>0</v>
      </c>
      <c r="D40" s="30">
        <f>'Nilai Partisipasi'!D39</f>
        <v>0</v>
      </c>
      <c r="E40" s="8"/>
      <c r="F40" s="8"/>
      <c r="G40" s="8"/>
      <c r="H40" s="8"/>
      <c r="I40" s="8"/>
      <c r="J40" s="8"/>
      <c r="K40" s="8"/>
      <c r="L40" s="8"/>
    </row>
    <row r="41" spans="2:12" ht="47.1" customHeight="1" x14ac:dyDescent="0.25">
      <c r="B41" s="21">
        <v>27</v>
      </c>
      <c r="C41" s="49">
        <f>'Nilai Partisipasi'!C40</f>
        <v>0</v>
      </c>
      <c r="D41" s="30">
        <f>'Nilai Partisipasi'!D40</f>
        <v>0</v>
      </c>
      <c r="E41" s="22"/>
      <c r="F41" s="22"/>
      <c r="G41" s="22"/>
      <c r="H41" s="22"/>
      <c r="I41" s="22"/>
      <c r="J41" s="22"/>
      <c r="K41" s="22"/>
      <c r="L41" s="22"/>
    </row>
    <row r="42" spans="2:12" ht="47.1" customHeight="1" x14ac:dyDescent="0.25">
      <c r="B42" s="21">
        <v>28</v>
      </c>
      <c r="C42" s="49">
        <f>'Nilai Partisipasi'!C41</f>
        <v>0</v>
      </c>
      <c r="D42" s="30">
        <f>'Nilai Partisipasi'!D41</f>
        <v>0</v>
      </c>
      <c r="E42" s="8"/>
      <c r="F42" s="8"/>
      <c r="G42" s="8"/>
      <c r="H42" s="8"/>
      <c r="I42" s="8"/>
      <c r="J42" s="8"/>
      <c r="K42" s="8"/>
      <c r="L42" s="8"/>
    </row>
    <row r="43" spans="2:12" ht="47.1" customHeight="1" x14ac:dyDescent="0.25">
      <c r="B43" s="7">
        <v>29</v>
      </c>
      <c r="C43" s="49">
        <f>'Nilai Partisipasi'!C42</f>
        <v>0</v>
      </c>
      <c r="D43" s="30">
        <f>'Nilai Partisipasi'!D42</f>
        <v>0</v>
      </c>
      <c r="E43" s="8"/>
      <c r="F43" s="8"/>
      <c r="G43" s="8"/>
      <c r="H43" s="8"/>
      <c r="I43" s="8"/>
      <c r="J43" s="8"/>
      <c r="K43" s="8"/>
      <c r="L43" s="8"/>
    </row>
    <row r="44" spans="2:12" ht="47.1" customHeight="1" x14ac:dyDescent="0.25">
      <c r="B44" s="7">
        <v>30</v>
      </c>
      <c r="C44" s="49">
        <f>'Nilai Partisipasi'!C43</f>
        <v>0</v>
      </c>
      <c r="D44" s="30">
        <f>'Nilai Partisipasi'!D43</f>
        <v>0</v>
      </c>
      <c r="E44" s="8"/>
      <c r="F44" s="8"/>
      <c r="G44" s="8"/>
      <c r="H44" s="8"/>
      <c r="I44" s="8"/>
      <c r="J44" s="8"/>
      <c r="K44" s="8"/>
      <c r="L44" s="8"/>
    </row>
    <row r="45" spans="2:12" ht="48.95" customHeight="1" x14ac:dyDescent="0.25">
      <c r="B45" s="60" t="s">
        <v>19</v>
      </c>
      <c r="C45" s="60"/>
      <c r="D45" s="60"/>
      <c r="E45" s="8"/>
      <c r="F45" s="8"/>
      <c r="G45" s="8"/>
      <c r="H45" s="8"/>
      <c r="I45" s="8"/>
      <c r="J45" s="8"/>
      <c r="K45" s="8"/>
      <c r="L45" s="8"/>
    </row>
    <row r="46" spans="2:12" ht="18" customHeight="1" x14ac:dyDescent="0.25">
      <c r="B46" s="60" t="s">
        <v>20</v>
      </c>
      <c r="C46" s="60"/>
      <c r="D46" s="60"/>
      <c r="E46" s="8"/>
      <c r="F46" s="8"/>
      <c r="G46" s="8"/>
      <c r="H46" s="8"/>
      <c r="I46" s="8"/>
      <c r="J46" s="8"/>
      <c r="K46" s="8"/>
      <c r="L46" s="8"/>
    </row>
    <row r="47" spans="2:12" ht="48.95" customHeight="1" x14ac:dyDescent="0.25">
      <c r="B47" s="61" t="s">
        <v>21</v>
      </c>
      <c r="C47" s="61"/>
      <c r="D47" s="61"/>
      <c r="E47" s="8"/>
      <c r="F47" s="8"/>
      <c r="G47" s="8"/>
      <c r="H47" s="8"/>
      <c r="I47" s="8"/>
      <c r="J47" s="8"/>
      <c r="K47" s="8"/>
      <c r="L47" s="8"/>
    </row>
    <row r="48" spans="2:12" ht="18" customHeight="1" x14ac:dyDescent="0.25">
      <c r="B48" s="61" t="s">
        <v>22</v>
      </c>
      <c r="C48" s="61"/>
      <c r="D48" s="61"/>
      <c r="E48" s="8"/>
      <c r="F48" s="8"/>
      <c r="G48" s="8"/>
      <c r="H48" s="8"/>
      <c r="I48" s="8"/>
      <c r="J48" s="8"/>
      <c r="K48" s="8"/>
      <c r="L48" s="8"/>
    </row>
    <row r="49" spans="2:15" ht="14.1" customHeight="1" x14ac:dyDescent="0.25">
      <c r="B49" s="6" t="s">
        <v>23</v>
      </c>
      <c r="D49" s="6"/>
    </row>
    <row r="50" spans="2:15" ht="14.1" customHeight="1" x14ac:dyDescent="0.25">
      <c r="B50" s="1" t="s">
        <v>24</v>
      </c>
    </row>
    <row r="51" spans="2:15" ht="14.1" customHeight="1" x14ac:dyDescent="0.25">
      <c r="B51" s="1" t="s">
        <v>25</v>
      </c>
    </row>
    <row r="52" spans="2:15" ht="14.1" customHeight="1" x14ac:dyDescent="0.25"/>
    <row r="53" spans="2:15" ht="18" customHeight="1" x14ac:dyDescent="0.25">
      <c r="I53" s="1" t="s">
        <v>28</v>
      </c>
    </row>
    <row r="54" spans="2:15" ht="18" customHeight="1" x14ac:dyDescent="0.25">
      <c r="I54" s="2" t="s">
        <v>92</v>
      </c>
    </row>
    <row r="55" spans="2:15" ht="18" customHeight="1" x14ac:dyDescent="0.25">
      <c r="I55" s="2"/>
      <c r="O55" s="1" t="s">
        <v>26</v>
      </c>
    </row>
    <row r="56" spans="2:15" ht="18" customHeight="1" x14ac:dyDescent="0.25">
      <c r="B56" s="6"/>
      <c r="I56" s="2"/>
    </row>
    <row r="57" spans="2:15" ht="18" customHeight="1" x14ac:dyDescent="0.25">
      <c r="I57" s="3" t="s">
        <v>9</v>
      </c>
    </row>
    <row r="58" spans="2:15" ht="18" customHeight="1" x14ac:dyDescent="0.25">
      <c r="I58" s="2" t="s">
        <v>10</v>
      </c>
    </row>
    <row r="59" spans="2:15" ht="15" customHeight="1" x14ac:dyDescent="0.25"/>
    <row r="60" spans="2:15" ht="15" customHeight="1" x14ac:dyDescent="0.25"/>
    <row r="61" spans="2:15" ht="15" customHeight="1" x14ac:dyDescent="0.25"/>
    <row r="62" spans="2:15" ht="15" customHeight="1" x14ac:dyDescent="0.25"/>
    <row r="63" spans="2:15" ht="15" customHeight="1" x14ac:dyDescent="0.25"/>
    <row r="64" spans="2:15" ht="15" customHeight="1" x14ac:dyDescent="0.25"/>
  </sheetData>
  <mergeCells count="12">
    <mergeCell ref="K3:L3"/>
    <mergeCell ref="K2:L2"/>
    <mergeCell ref="B46:D46"/>
    <mergeCell ref="B47:D47"/>
    <mergeCell ref="B48:D48"/>
    <mergeCell ref="B5:L5"/>
    <mergeCell ref="B6:L6"/>
    <mergeCell ref="B11:B14"/>
    <mergeCell ref="D11:D14"/>
    <mergeCell ref="E11:L11"/>
    <mergeCell ref="B45:D45"/>
    <mergeCell ref="C11:C14"/>
  </mergeCells>
  <pageMargins left="1.1811023622047245" right="0.19685039370078741" top="0.39370078740157483" bottom="0.39370078740157483" header="0.19685039370078741" footer="0.19685039370078741"/>
  <pageSetup paperSize="9" scale="96" orientation="landscape" r:id="rId1"/>
  <headerFooter>
    <oddFooter>&amp;L&amp;"Tahoma,Regular"&amp;8&amp;F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47"/>
  <sheetViews>
    <sheetView tabSelected="1" view="pageBreakPreview" zoomScale="80" zoomScaleNormal="100" zoomScaleSheetLayoutView="80" workbookViewId="0">
      <selection activeCell="G7" sqref="G7:H7"/>
    </sheetView>
  </sheetViews>
  <sheetFormatPr defaultRowHeight="15" customHeight="1" x14ac:dyDescent="0.25"/>
  <cols>
    <col min="1" max="1" width="1.7109375" style="4" customWidth="1"/>
    <col min="2" max="2" width="5.7109375" style="4" customWidth="1"/>
    <col min="3" max="3" width="25.7109375" style="4" customWidth="1"/>
    <col min="4" max="4" width="15.7109375" style="4" customWidth="1"/>
    <col min="5" max="5" width="25.7109375" style="4" customWidth="1"/>
    <col min="6" max="7" width="15.7109375" style="4" customWidth="1"/>
    <col min="8" max="8" width="20.7109375" style="4" customWidth="1"/>
    <col min="9" max="16384" width="9.140625" style="4"/>
  </cols>
  <sheetData>
    <row r="2" spans="2:8" ht="15" customHeight="1" x14ac:dyDescent="0.25">
      <c r="H2" s="36" t="s">
        <v>88</v>
      </c>
    </row>
    <row r="3" spans="2:8" ht="15" customHeight="1" x14ac:dyDescent="0.25">
      <c r="B3" s="9"/>
      <c r="H3" s="36" t="s">
        <v>5</v>
      </c>
    </row>
    <row r="4" spans="2:8" ht="15" customHeight="1" x14ac:dyDescent="0.25">
      <c r="B4" s="9"/>
      <c r="H4" s="17"/>
    </row>
    <row r="5" spans="2:8" ht="25.5" x14ac:dyDescent="0.25">
      <c r="B5" s="57" t="s">
        <v>78</v>
      </c>
      <c r="C5" s="57"/>
      <c r="D5" s="57"/>
      <c r="E5" s="57"/>
      <c r="F5" s="57"/>
      <c r="G5" s="57"/>
      <c r="H5" s="57"/>
    </row>
    <row r="6" spans="2:8" ht="15" customHeight="1" x14ac:dyDescent="0.25">
      <c r="B6" s="9"/>
    </row>
    <row r="7" spans="2:8" ht="30" customHeight="1" x14ac:dyDescent="0.25">
      <c r="B7" s="69" t="s">
        <v>75</v>
      </c>
      <c r="C7" s="70"/>
      <c r="D7" s="69" t="s">
        <v>76</v>
      </c>
      <c r="E7" s="78"/>
      <c r="F7" s="70"/>
      <c r="G7" s="74" t="str">
        <f>"Masa Registrasi "&amp;'Nilai Partisipasi'!D10</f>
        <v>Masa Registrasi : 2021.1</v>
      </c>
      <c r="H7" s="74"/>
    </row>
    <row r="8" spans="2:8" ht="30" customHeight="1" x14ac:dyDescent="0.25">
      <c r="B8" s="69" t="s">
        <v>97</v>
      </c>
      <c r="C8" s="70"/>
      <c r="D8" s="33" t="s">
        <v>0</v>
      </c>
      <c r="E8" s="48" t="str">
        <f>'Nilai Partisipasi'!H9</f>
        <v>: Payung Sekaki</v>
      </c>
      <c r="F8" s="69" t="s">
        <v>79</v>
      </c>
      <c r="G8" s="78"/>
      <c r="H8" s="70"/>
    </row>
    <row r="9" spans="2:8" ht="15" customHeight="1" x14ac:dyDescent="0.25">
      <c r="B9" s="9"/>
    </row>
    <row r="10" spans="2:8" ht="15" customHeight="1" x14ac:dyDescent="0.25">
      <c r="B10" s="71" t="s">
        <v>14</v>
      </c>
      <c r="C10" s="64" t="s">
        <v>27</v>
      </c>
      <c r="D10" s="71" t="s">
        <v>15</v>
      </c>
      <c r="E10" s="71" t="s">
        <v>80</v>
      </c>
      <c r="F10" s="67" t="s">
        <v>81</v>
      </c>
      <c r="G10" s="76" t="s">
        <v>82</v>
      </c>
      <c r="H10" s="77"/>
    </row>
    <row r="11" spans="2:8" ht="15" customHeight="1" x14ac:dyDescent="0.25">
      <c r="B11" s="72"/>
      <c r="C11" s="65"/>
      <c r="D11" s="72"/>
      <c r="E11" s="72"/>
      <c r="F11" s="75"/>
      <c r="G11" s="15" t="s">
        <v>83</v>
      </c>
      <c r="H11" s="67" t="s">
        <v>85</v>
      </c>
    </row>
    <row r="12" spans="2:8" ht="15" customHeight="1" x14ac:dyDescent="0.25">
      <c r="B12" s="73"/>
      <c r="C12" s="66"/>
      <c r="D12" s="73"/>
      <c r="E12" s="73"/>
      <c r="F12" s="68"/>
      <c r="G12" s="16" t="s">
        <v>84</v>
      </c>
      <c r="H12" s="68"/>
    </row>
    <row r="13" spans="2:8" ht="36.950000000000003" customHeight="1" x14ac:dyDescent="0.25">
      <c r="B13" s="28">
        <v>1</v>
      </c>
      <c r="C13" s="31" t="str">
        <f>'Nilai Partisipasi'!C14</f>
        <v>MARIO GILBERT TENGOR</v>
      </c>
      <c r="D13" s="30" t="str">
        <f>'Nilai Partisipasi'!D14</f>
        <v>856458508</v>
      </c>
      <c r="E13" s="29"/>
      <c r="F13" s="29"/>
      <c r="G13" s="29"/>
      <c r="H13" s="29"/>
    </row>
    <row r="14" spans="2:8" ht="36.950000000000003" customHeight="1" x14ac:dyDescent="0.25">
      <c r="B14" s="28">
        <v>2</v>
      </c>
      <c r="C14" s="31" t="str">
        <f>'Nilai Partisipasi'!C15</f>
        <v>RIZKA NISCAHYANTI</v>
      </c>
      <c r="D14" s="30" t="str">
        <f>'Nilai Partisipasi'!D15</f>
        <v>856458515</v>
      </c>
      <c r="E14" s="29"/>
      <c r="F14" s="29"/>
      <c r="G14" s="29"/>
      <c r="H14" s="29"/>
    </row>
    <row r="15" spans="2:8" ht="36.950000000000003" customHeight="1" x14ac:dyDescent="0.25">
      <c r="B15" s="28">
        <v>3</v>
      </c>
      <c r="C15" s="31" t="str">
        <f>'Nilai Partisipasi'!C16</f>
        <v>SUCI JULIANI</v>
      </c>
      <c r="D15" s="30" t="str">
        <f>'Nilai Partisipasi'!D16</f>
        <v>856458554</v>
      </c>
      <c r="E15" s="29"/>
      <c r="F15" s="29"/>
      <c r="G15" s="29"/>
      <c r="H15" s="29"/>
    </row>
    <row r="16" spans="2:8" ht="36.950000000000003" customHeight="1" x14ac:dyDescent="0.25">
      <c r="B16" s="28">
        <v>4</v>
      </c>
      <c r="C16" s="31" t="str">
        <f>'Nilai Partisipasi'!C17</f>
        <v>DINA TAYOMI RAMADONA</v>
      </c>
      <c r="D16" s="30" t="str">
        <f>'Nilai Partisipasi'!D17</f>
        <v>856458579</v>
      </c>
      <c r="E16" s="29"/>
      <c r="F16" s="29"/>
      <c r="G16" s="29"/>
      <c r="H16" s="29"/>
    </row>
    <row r="17" spans="2:8" ht="36.950000000000003" customHeight="1" x14ac:dyDescent="0.25">
      <c r="B17" s="28">
        <v>5</v>
      </c>
      <c r="C17" s="31" t="str">
        <f>'Nilai Partisipasi'!C18</f>
        <v>DIA MEIDIANTI</v>
      </c>
      <c r="D17" s="30" t="str">
        <f>'Nilai Partisipasi'!D18</f>
        <v>856458586</v>
      </c>
      <c r="E17" s="29"/>
      <c r="F17" s="29"/>
      <c r="G17" s="29"/>
      <c r="H17" s="29"/>
    </row>
    <row r="18" spans="2:8" ht="36.950000000000003" customHeight="1" x14ac:dyDescent="0.25">
      <c r="B18" s="28">
        <v>6</v>
      </c>
      <c r="C18" s="31" t="str">
        <f>'Nilai Partisipasi'!C19</f>
        <v>HANIFAH BETTI</v>
      </c>
      <c r="D18" s="30" t="str">
        <f>'Nilai Partisipasi'!D19</f>
        <v>856458626</v>
      </c>
      <c r="E18" s="29"/>
      <c r="F18" s="29"/>
      <c r="G18" s="29"/>
      <c r="H18" s="29"/>
    </row>
    <row r="19" spans="2:8" ht="36.950000000000003" customHeight="1" x14ac:dyDescent="0.25">
      <c r="B19" s="28">
        <v>7</v>
      </c>
      <c r="C19" s="31" t="str">
        <f>'Nilai Partisipasi'!C20</f>
        <v>HELLEN CITRA CANTIKA PUTRI</v>
      </c>
      <c r="D19" s="30" t="str">
        <f>'Nilai Partisipasi'!D20</f>
        <v>856458658</v>
      </c>
      <c r="E19" s="29"/>
      <c r="F19" s="29"/>
      <c r="G19" s="29"/>
      <c r="H19" s="29"/>
    </row>
    <row r="20" spans="2:8" ht="36.950000000000003" customHeight="1" x14ac:dyDescent="0.25">
      <c r="B20" s="28">
        <v>8</v>
      </c>
      <c r="C20" s="31" t="str">
        <f>'Nilai Partisipasi'!C21</f>
        <v>DEWI MAHARANI PUTRI</v>
      </c>
      <c r="D20" s="30" t="str">
        <f>'Nilai Partisipasi'!D21</f>
        <v>856458665</v>
      </c>
      <c r="E20" s="29"/>
      <c r="F20" s="29"/>
      <c r="G20" s="29"/>
      <c r="H20" s="29"/>
    </row>
    <row r="21" spans="2:8" ht="36.950000000000003" customHeight="1" x14ac:dyDescent="0.25">
      <c r="B21" s="28">
        <v>9</v>
      </c>
      <c r="C21" s="31" t="str">
        <f>'Nilai Partisipasi'!C22</f>
        <v>META AMELIA</v>
      </c>
      <c r="D21" s="30" t="str">
        <f>'Nilai Partisipasi'!D22</f>
        <v>856458672</v>
      </c>
      <c r="E21" s="29"/>
      <c r="F21" s="29"/>
      <c r="G21" s="29"/>
      <c r="H21" s="29"/>
    </row>
    <row r="22" spans="2:8" ht="36.950000000000003" customHeight="1" x14ac:dyDescent="0.25">
      <c r="B22" s="28">
        <v>10</v>
      </c>
      <c r="C22" s="31" t="str">
        <f>'Nilai Partisipasi'!C23</f>
        <v>NINDY SEPTIALIM</v>
      </c>
      <c r="D22" s="30" t="str">
        <f>'Nilai Partisipasi'!D23</f>
        <v>856458697</v>
      </c>
      <c r="E22" s="29"/>
      <c r="F22" s="29"/>
      <c r="G22" s="29"/>
      <c r="H22" s="29"/>
    </row>
    <row r="23" spans="2:8" ht="36.950000000000003" customHeight="1" x14ac:dyDescent="0.25">
      <c r="B23" s="28">
        <v>11</v>
      </c>
      <c r="C23" s="31" t="str">
        <f>'Nilai Partisipasi'!C24</f>
        <v>CICI NUR INTAN</v>
      </c>
      <c r="D23" s="30" t="str">
        <f>'Nilai Partisipasi'!D24</f>
        <v>856458705</v>
      </c>
      <c r="E23" s="29"/>
      <c r="F23" s="29"/>
      <c r="G23" s="29"/>
      <c r="H23" s="29"/>
    </row>
    <row r="24" spans="2:8" ht="36.950000000000003" customHeight="1" x14ac:dyDescent="0.25">
      <c r="B24" s="28">
        <v>12</v>
      </c>
      <c r="C24" s="31" t="str">
        <f>'Nilai Partisipasi'!C25</f>
        <v>INDIRA VERONICA</v>
      </c>
      <c r="D24" s="30" t="str">
        <f>'Nilai Partisipasi'!D25</f>
        <v>856458712</v>
      </c>
      <c r="E24" s="29"/>
      <c r="F24" s="29"/>
      <c r="G24" s="29"/>
      <c r="H24" s="29"/>
    </row>
    <row r="25" spans="2:8" ht="36.950000000000003" customHeight="1" x14ac:dyDescent="0.25">
      <c r="B25" s="28">
        <v>13</v>
      </c>
      <c r="C25" s="31" t="str">
        <f>'Nilai Partisipasi'!C26</f>
        <v>DEWI SALSABILA</v>
      </c>
      <c r="D25" s="30" t="str">
        <f>'Nilai Partisipasi'!D26</f>
        <v>856458744</v>
      </c>
      <c r="E25" s="29"/>
      <c r="F25" s="29"/>
      <c r="G25" s="29"/>
      <c r="H25" s="29"/>
    </row>
    <row r="26" spans="2:8" ht="36.950000000000003" customHeight="1" x14ac:dyDescent="0.25">
      <c r="B26" s="28">
        <v>14</v>
      </c>
      <c r="C26" s="31" t="str">
        <f>'Nilai Partisipasi'!C27</f>
        <v>HAZARIA</v>
      </c>
      <c r="D26" s="30" t="str">
        <f>'Nilai Partisipasi'!D27</f>
        <v>856458751</v>
      </c>
      <c r="E26" s="29"/>
      <c r="F26" s="29"/>
      <c r="G26" s="29"/>
      <c r="H26" s="29"/>
    </row>
    <row r="27" spans="2:8" ht="36.950000000000003" customHeight="1" x14ac:dyDescent="0.25">
      <c r="B27" s="28">
        <v>15</v>
      </c>
      <c r="C27" s="31" t="str">
        <f>'Nilai Partisipasi'!C28</f>
        <v>DASMIWATI</v>
      </c>
      <c r="D27" s="30" t="str">
        <f>'Nilai Partisipasi'!D28</f>
        <v>856458769</v>
      </c>
      <c r="E27" s="29"/>
      <c r="F27" s="29"/>
      <c r="G27" s="29"/>
      <c r="H27" s="29"/>
    </row>
    <row r="28" spans="2:8" ht="36.950000000000003" customHeight="1" x14ac:dyDescent="0.25">
      <c r="B28" s="28">
        <v>16</v>
      </c>
      <c r="C28" s="31" t="str">
        <f>'Nilai Partisipasi'!C29</f>
        <v>MIFTAHUL HUDA</v>
      </c>
      <c r="D28" s="30" t="str">
        <f>'Nilai Partisipasi'!D29</f>
        <v>856458776</v>
      </c>
      <c r="E28" s="29"/>
      <c r="F28" s="29"/>
      <c r="G28" s="29"/>
      <c r="H28" s="29"/>
    </row>
    <row r="29" spans="2:8" ht="36.950000000000003" customHeight="1" x14ac:dyDescent="0.25">
      <c r="B29" s="28">
        <v>17</v>
      </c>
      <c r="C29" s="31" t="str">
        <f>'Nilai Partisipasi'!C30</f>
        <v>BINTANG PERTAMA JENISA</v>
      </c>
      <c r="D29" s="30" t="str">
        <f>'Nilai Partisipasi'!D30</f>
        <v>856458816</v>
      </c>
      <c r="E29" s="29"/>
      <c r="F29" s="29"/>
      <c r="G29" s="29"/>
      <c r="H29" s="29"/>
    </row>
    <row r="30" spans="2:8" ht="36.950000000000003" customHeight="1" x14ac:dyDescent="0.25">
      <c r="B30" s="28">
        <v>18</v>
      </c>
      <c r="C30" s="31" t="str">
        <f>'Nilai Partisipasi'!C31</f>
        <v>VIDYA ASWARI</v>
      </c>
      <c r="D30" s="30" t="str">
        <f>'Nilai Partisipasi'!D31</f>
        <v>856458823</v>
      </c>
      <c r="E30" s="29"/>
      <c r="F30" s="29"/>
      <c r="G30" s="29"/>
      <c r="H30" s="29"/>
    </row>
    <row r="31" spans="2:8" ht="36.950000000000003" customHeight="1" x14ac:dyDescent="0.25">
      <c r="B31" s="28">
        <v>19</v>
      </c>
      <c r="C31" s="31" t="str">
        <f>'Nilai Partisipasi'!C32</f>
        <v>ANNISASEPTRIYANA</v>
      </c>
      <c r="D31" s="30" t="str">
        <f>'Nilai Partisipasi'!D32</f>
        <v>856458848</v>
      </c>
      <c r="E31" s="29"/>
      <c r="F31" s="29"/>
      <c r="G31" s="29"/>
      <c r="H31" s="29"/>
    </row>
    <row r="32" spans="2:8" ht="36.950000000000003" customHeight="1" x14ac:dyDescent="0.25">
      <c r="B32" s="28">
        <v>20</v>
      </c>
      <c r="C32" s="31" t="str">
        <f>'Nilai Partisipasi'!C33</f>
        <v>NAZARUDIN</v>
      </c>
      <c r="D32" s="30" t="str">
        <f>'Nilai Partisipasi'!D33</f>
        <v>856458855</v>
      </c>
      <c r="E32" s="29"/>
      <c r="F32" s="29"/>
      <c r="G32" s="29"/>
      <c r="H32" s="29"/>
    </row>
    <row r="33" spans="2:8" ht="36.950000000000003" customHeight="1" x14ac:dyDescent="0.25">
      <c r="B33" s="28">
        <v>21</v>
      </c>
      <c r="C33" s="31">
        <f>'Nilai Partisipasi'!C34</f>
        <v>0</v>
      </c>
      <c r="D33" s="30">
        <f>'Nilai Partisipasi'!D34</f>
        <v>0</v>
      </c>
      <c r="E33" s="29"/>
      <c r="F33" s="29"/>
      <c r="G33" s="29"/>
      <c r="H33" s="29"/>
    </row>
    <row r="34" spans="2:8" ht="36.950000000000003" customHeight="1" x14ac:dyDescent="0.25">
      <c r="B34" s="28">
        <v>22</v>
      </c>
      <c r="C34" s="31">
        <f>'Nilai Partisipasi'!C35</f>
        <v>0</v>
      </c>
      <c r="D34" s="30">
        <f>'Nilai Partisipasi'!D35</f>
        <v>0</v>
      </c>
      <c r="E34" s="29"/>
      <c r="F34" s="29"/>
      <c r="G34" s="29"/>
      <c r="H34" s="29"/>
    </row>
    <row r="35" spans="2:8" ht="36.950000000000003" customHeight="1" x14ac:dyDescent="0.25">
      <c r="B35" s="28">
        <v>23</v>
      </c>
      <c r="C35" s="31">
        <f>'Nilai Partisipasi'!C36</f>
        <v>0</v>
      </c>
      <c r="D35" s="30">
        <f>'Nilai Partisipasi'!D36</f>
        <v>0</v>
      </c>
      <c r="E35" s="29"/>
      <c r="F35" s="29"/>
      <c r="G35" s="29"/>
      <c r="H35" s="29"/>
    </row>
    <row r="36" spans="2:8" ht="36.950000000000003" customHeight="1" x14ac:dyDescent="0.25">
      <c r="B36" s="28">
        <v>24</v>
      </c>
      <c r="C36" s="31">
        <f>'Nilai Partisipasi'!C37</f>
        <v>0</v>
      </c>
      <c r="D36" s="30">
        <f>'Nilai Partisipasi'!D37</f>
        <v>0</v>
      </c>
      <c r="E36" s="29"/>
      <c r="F36" s="29"/>
      <c r="G36" s="29"/>
      <c r="H36" s="29"/>
    </row>
    <row r="37" spans="2:8" ht="36.950000000000003" customHeight="1" x14ac:dyDescent="0.25">
      <c r="B37" s="28">
        <v>25</v>
      </c>
      <c r="C37" s="31">
        <f>'Nilai Partisipasi'!C38</f>
        <v>0</v>
      </c>
      <c r="D37" s="30">
        <f>'Nilai Partisipasi'!D38</f>
        <v>0</v>
      </c>
      <c r="E37" s="29"/>
      <c r="F37" s="29"/>
      <c r="G37" s="29"/>
      <c r="H37" s="29"/>
    </row>
    <row r="38" spans="2:8" ht="36.950000000000003" customHeight="1" x14ac:dyDescent="0.25">
      <c r="B38" s="28">
        <v>26</v>
      </c>
      <c r="C38" s="31">
        <f>'Nilai Partisipasi'!C39</f>
        <v>0</v>
      </c>
      <c r="D38" s="30">
        <f>'Nilai Partisipasi'!D39</f>
        <v>0</v>
      </c>
      <c r="E38" s="29"/>
      <c r="F38" s="29"/>
      <c r="G38" s="29"/>
      <c r="H38" s="29"/>
    </row>
    <row r="39" spans="2:8" ht="36.950000000000003" customHeight="1" x14ac:dyDescent="0.25">
      <c r="B39" s="28">
        <v>27</v>
      </c>
      <c r="C39" s="31">
        <f>'Nilai Partisipasi'!C40</f>
        <v>0</v>
      </c>
      <c r="D39" s="30">
        <f>'Nilai Partisipasi'!D40</f>
        <v>0</v>
      </c>
      <c r="E39" s="29"/>
      <c r="F39" s="29"/>
      <c r="G39" s="29"/>
      <c r="H39" s="29"/>
    </row>
    <row r="40" spans="2:8" ht="36.950000000000003" customHeight="1" x14ac:dyDescent="0.25">
      <c r="B40" s="28">
        <v>28</v>
      </c>
      <c r="C40" s="31">
        <f>'Nilai Partisipasi'!C41</f>
        <v>0</v>
      </c>
      <c r="D40" s="30">
        <f>'Nilai Partisipasi'!D41</f>
        <v>0</v>
      </c>
      <c r="E40" s="29"/>
      <c r="F40" s="29"/>
      <c r="G40" s="29"/>
      <c r="H40" s="29"/>
    </row>
    <row r="41" spans="2:8" ht="36.950000000000003" customHeight="1" x14ac:dyDescent="0.25">
      <c r="B41" s="28">
        <v>29</v>
      </c>
      <c r="C41" s="31">
        <f>'Nilai Partisipasi'!C42</f>
        <v>0</v>
      </c>
      <c r="D41" s="30">
        <f>'Nilai Partisipasi'!D42</f>
        <v>0</v>
      </c>
      <c r="E41" s="29"/>
      <c r="F41" s="29"/>
      <c r="G41" s="29"/>
      <c r="H41" s="29"/>
    </row>
    <row r="42" spans="2:8" ht="36.950000000000003" customHeight="1" x14ac:dyDescent="0.25">
      <c r="B42" s="28">
        <v>30</v>
      </c>
      <c r="C42" s="31">
        <f>'Nilai Partisipasi'!C43</f>
        <v>0</v>
      </c>
      <c r="D42" s="30">
        <f>'Nilai Partisipasi'!D43</f>
        <v>0</v>
      </c>
      <c r="E42" s="29"/>
      <c r="F42" s="29"/>
      <c r="G42" s="29"/>
      <c r="H42" s="29"/>
    </row>
    <row r="43" spans="2:8" ht="15" customHeight="1" x14ac:dyDescent="0.25">
      <c r="B43" s="14"/>
    </row>
    <row r="44" spans="2:8" ht="15" customHeight="1" x14ac:dyDescent="0.25">
      <c r="F44" s="19" t="s">
        <v>2</v>
      </c>
      <c r="G44" s="19" t="s">
        <v>87</v>
      </c>
      <c r="H44" s="19" t="s">
        <v>1</v>
      </c>
    </row>
    <row r="45" spans="2:8" ht="30" x14ac:dyDescent="0.25">
      <c r="F45" s="20" t="s">
        <v>86</v>
      </c>
      <c r="G45" s="20" t="s">
        <v>89</v>
      </c>
      <c r="H45" s="20" t="s">
        <v>90</v>
      </c>
    </row>
    <row r="46" spans="2:8" ht="49.5" customHeight="1" x14ac:dyDescent="0.25">
      <c r="F46" s="18"/>
      <c r="G46" s="18"/>
      <c r="H46" s="18"/>
    </row>
    <row r="47" spans="2:8" ht="15" customHeight="1" x14ac:dyDescent="0.25">
      <c r="B47" s="14"/>
    </row>
  </sheetData>
  <mergeCells count="13">
    <mergeCell ref="B5:H5"/>
    <mergeCell ref="H11:H12"/>
    <mergeCell ref="C10:C12"/>
    <mergeCell ref="B8:C8"/>
    <mergeCell ref="B7:C7"/>
    <mergeCell ref="B10:B12"/>
    <mergeCell ref="G7:H7"/>
    <mergeCell ref="D10:D12"/>
    <mergeCell ref="E10:E12"/>
    <mergeCell ref="F10:F12"/>
    <mergeCell ref="G10:H10"/>
    <mergeCell ref="F8:H8"/>
    <mergeCell ref="D7:F7"/>
  </mergeCells>
  <pageMargins left="1.1811023622047245" right="0.19685039370078741" top="0.39370078740157483" bottom="0.39370078740157483" header="0.19685039370078741" footer="0.19685039370078741"/>
  <pageSetup paperSize="9" orientation="landscape" r:id="rId1"/>
  <headerFooter>
    <oddFooter>&amp;L&amp;"Tahoma,Regular"&amp;8&amp;F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7</vt:i4>
      </vt:variant>
    </vt:vector>
  </HeadingPairs>
  <TitlesOfParts>
    <vt:vector size="11" baseType="lpstr">
      <vt:lpstr>Nilai Partisipasi</vt:lpstr>
      <vt:lpstr>Rekap Nilai Non Praktek</vt:lpstr>
      <vt:lpstr>Daftar Hadir Mhs</vt:lpstr>
      <vt:lpstr>Tanda Terima Tugas</vt:lpstr>
      <vt:lpstr>'Daftar Hadir Mhs'!Print_Area</vt:lpstr>
      <vt:lpstr>'Nilai Partisipasi'!Print_Area</vt:lpstr>
      <vt:lpstr>'Rekap Nilai Non Praktek'!Print_Area</vt:lpstr>
      <vt:lpstr>'Daftar Hadir Mhs'!Print_Titles</vt:lpstr>
      <vt:lpstr>'Nilai Partisipasi'!Print_Titles</vt:lpstr>
      <vt:lpstr>'Rekap Nilai Non Praktek'!Print_Titles</vt:lpstr>
      <vt:lpstr>'Tanda Terima Tugas'!Print_Titles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Arif Sadono</dc:creator>
  <cp:lastModifiedBy>Syaiful</cp:lastModifiedBy>
  <cp:lastPrinted>2020-01-30T08:08:57Z</cp:lastPrinted>
  <dcterms:created xsi:type="dcterms:W3CDTF">2009-03-17T05:47:13Z</dcterms:created>
  <dcterms:modified xsi:type="dcterms:W3CDTF">2021-02-08T09:43:20Z</dcterms:modified>
</cp:coreProperties>
</file>